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mergencia vial\"/>
    </mc:Choice>
  </mc:AlternateContent>
  <bookViews>
    <workbookView xWindow="0" yWindow="0" windowWidth="28800" windowHeight="12756"/>
  </bookViews>
  <sheets>
    <sheet name="Hoja1" sheetId="1" r:id="rId1"/>
  </sheets>
  <definedNames>
    <definedName name="_xlnm.Print_Area" localSheetId="0">Hoja1!$B$1:$G$112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3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 s="1"/>
  <c r="K43" i="1"/>
  <c r="L43" i="1"/>
  <c r="K44" i="1"/>
  <c r="L44" i="1"/>
  <c r="K45" i="1"/>
  <c r="L45" i="1"/>
  <c r="K46" i="1"/>
  <c r="L46" i="1" s="1"/>
  <c r="K47" i="1"/>
  <c r="L47" i="1"/>
  <c r="K48" i="1"/>
  <c r="L48" i="1"/>
  <c r="K49" i="1"/>
  <c r="L49" i="1"/>
  <c r="K50" i="1"/>
  <c r="L50" i="1" s="1"/>
  <c r="K51" i="1"/>
  <c r="L51" i="1" s="1"/>
  <c r="K52" i="1"/>
  <c r="L52" i="1"/>
  <c r="K53" i="1"/>
  <c r="L53" i="1"/>
  <c r="K54" i="1"/>
  <c r="L54" i="1" s="1"/>
  <c r="K55" i="1"/>
  <c r="L55" i="1"/>
  <c r="K56" i="1"/>
  <c r="L56" i="1"/>
  <c r="K57" i="1"/>
  <c r="L57" i="1"/>
  <c r="K58" i="1"/>
  <c r="L58" i="1" s="1"/>
  <c r="K59" i="1"/>
  <c r="L59" i="1"/>
  <c r="K60" i="1"/>
  <c r="L60" i="1" s="1"/>
  <c r="K61" i="1"/>
  <c r="L61" i="1"/>
  <c r="K62" i="1"/>
  <c r="L62" i="1" s="1"/>
  <c r="K63" i="1"/>
  <c r="L63" i="1"/>
  <c r="K64" i="1"/>
  <c r="L64" i="1"/>
  <c r="K65" i="1"/>
  <c r="L65" i="1"/>
  <c r="K66" i="1"/>
  <c r="L66" i="1" s="1"/>
  <c r="K67" i="1"/>
  <c r="L67" i="1"/>
  <c r="K68" i="1"/>
  <c r="L68" i="1"/>
  <c r="K69" i="1"/>
  <c r="L69" i="1" s="1"/>
  <c r="K70" i="1"/>
  <c r="L70" i="1" s="1"/>
  <c r="K71" i="1"/>
  <c r="L71" i="1"/>
  <c r="K72" i="1"/>
  <c r="L72" i="1"/>
  <c r="K73" i="1"/>
  <c r="L73" i="1"/>
  <c r="K74" i="1"/>
  <c r="L74" i="1" s="1"/>
  <c r="K75" i="1"/>
  <c r="L75" i="1"/>
  <c r="K76" i="1"/>
  <c r="L76" i="1"/>
  <c r="K77" i="1"/>
  <c r="L77" i="1"/>
  <c r="K78" i="1"/>
  <c r="L78" i="1" s="1"/>
  <c r="K79" i="1"/>
  <c r="L79" i="1"/>
  <c r="K80" i="1"/>
  <c r="L80" i="1"/>
  <c r="K81" i="1"/>
  <c r="L81" i="1"/>
  <c r="K82" i="1"/>
  <c r="L82" i="1" s="1"/>
  <c r="K83" i="1"/>
  <c r="L83" i="1" s="1"/>
  <c r="K84" i="1"/>
  <c r="L84" i="1"/>
  <c r="K85" i="1"/>
  <c r="L85" i="1"/>
  <c r="K86" i="1"/>
  <c r="L86" i="1" s="1"/>
  <c r="K87" i="1"/>
  <c r="L87" i="1"/>
  <c r="K88" i="1"/>
  <c r="L88" i="1"/>
  <c r="K89" i="1"/>
  <c r="L89" i="1"/>
  <c r="K90" i="1"/>
  <c r="L90" i="1" s="1"/>
  <c r="K91" i="1"/>
  <c r="L91" i="1"/>
  <c r="K92" i="1"/>
  <c r="L92" i="1" s="1"/>
  <c r="K93" i="1"/>
  <c r="L93" i="1"/>
  <c r="K94" i="1"/>
  <c r="L94" i="1" s="1"/>
  <c r="K95" i="1"/>
  <c r="L95" i="1"/>
  <c r="K96" i="1"/>
  <c r="L96" i="1"/>
  <c r="K97" i="1"/>
  <c r="L97" i="1"/>
  <c r="K98" i="1"/>
  <c r="L98" i="1" s="1"/>
  <c r="K99" i="1"/>
  <c r="L99" i="1"/>
  <c r="K100" i="1"/>
  <c r="L100" i="1"/>
  <c r="K101" i="1"/>
  <c r="L101" i="1" s="1"/>
  <c r="K102" i="1"/>
  <c r="L102" i="1" s="1"/>
  <c r="K103" i="1"/>
  <c r="L103" i="1"/>
  <c r="K104" i="1"/>
  <c r="L104" i="1"/>
  <c r="K105" i="1"/>
  <c r="L105" i="1"/>
  <c r="K106" i="1"/>
  <c r="L106" i="1" s="1"/>
  <c r="K107" i="1"/>
  <c r="L107" i="1"/>
  <c r="K108" i="1"/>
  <c r="L108" i="1"/>
  <c r="K109" i="1"/>
  <c r="L109" i="1"/>
  <c r="K110" i="1"/>
  <c r="L110" i="1" s="1"/>
  <c r="K111" i="1"/>
  <c r="L111" i="1"/>
  <c r="K112" i="1"/>
  <c r="L112" i="1"/>
  <c r="K5" i="1"/>
  <c r="L5" i="1" s="1"/>
  <c r="G88" i="1" l="1"/>
  <c r="G89" i="1"/>
  <c r="G90" i="1"/>
  <c r="G91" i="1"/>
  <c r="G92" i="1"/>
  <c r="G93" i="1"/>
  <c r="G94" i="1"/>
  <c r="G87" i="1"/>
  <c r="G103" i="1"/>
  <c r="G104" i="1"/>
  <c r="G105" i="1"/>
  <c r="G106" i="1"/>
  <c r="G107" i="1"/>
  <c r="G108" i="1"/>
  <c r="G109" i="1"/>
  <c r="G110" i="1"/>
  <c r="G111" i="1"/>
  <c r="G112" i="1"/>
  <c r="G102" i="1"/>
  <c r="G100" i="1" l="1"/>
  <c r="G99" i="1"/>
  <c r="G98" i="1"/>
  <c r="G97" i="1"/>
  <c r="G96" i="1"/>
  <c r="G85" i="1" l="1"/>
  <c r="G84" i="1"/>
  <c r="G83" i="1"/>
  <c r="G82" i="1"/>
  <c r="G81" i="1"/>
  <c r="G80" i="1"/>
  <c r="G79" i="1"/>
  <c r="G78" i="1"/>
  <c r="G76" i="1" l="1"/>
  <c r="G75" i="1"/>
  <c r="G74" i="1"/>
  <c r="G73" i="1"/>
  <c r="G72" i="1"/>
  <c r="G70" i="1" l="1"/>
  <c r="G69" i="1"/>
  <c r="G68" i="1"/>
  <c r="G67" i="1"/>
  <c r="G66" i="1"/>
  <c r="G64" i="1" l="1"/>
  <c r="G63" i="1"/>
  <c r="G62" i="1"/>
  <c r="G61" i="1"/>
  <c r="G60" i="1"/>
  <c r="G59" i="1"/>
  <c r="G58" i="1"/>
  <c r="G57" i="1"/>
  <c r="G55" i="1" l="1"/>
  <c r="G54" i="1"/>
  <c r="G53" i="1"/>
  <c r="G52" i="1"/>
  <c r="G51" i="1"/>
  <c r="G50" i="1"/>
  <c r="G49" i="1"/>
  <c r="G48" i="1"/>
  <c r="G47" i="1"/>
  <c r="G45" i="1" l="1"/>
  <c r="G44" i="1"/>
  <c r="G43" i="1"/>
  <c r="G42" i="1"/>
  <c r="G41" i="1"/>
  <c r="G40" i="1"/>
  <c r="G39" i="1"/>
  <c r="G38" i="1"/>
  <c r="G37" i="1"/>
  <c r="G36" i="1"/>
  <c r="G34" i="1" l="1"/>
  <c r="G33" i="1"/>
  <c r="G32" i="1"/>
  <c r="G31" i="1"/>
  <c r="G30" i="1"/>
  <c r="G29" i="1"/>
  <c r="G28" i="1"/>
  <c r="G27" i="1"/>
  <c r="G25" i="1" l="1"/>
  <c r="G24" i="1"/>
  <c r="G23" i="1"/>
  <c r="G22" i="1"/>
  <c r="G21" i="1"/>
  <c r="G20" i="1"/>
  <c r="G19" i="1"/>
  <c r="G18" i="1"/>
  <c r="G17" i="1"/>
  <c r="G16" i="1"/>
  <c r="G15" i="1"/>
  <c r="G13" i="1" l="1"/>
  <c r="G12" i="1"/>
  <c r="G11" i="1"/>
  <c r="G10" i="1"/>
  <c r="G9" i="1"/>
  <c r="G8" i="1"/>
  <c r="G7" i="1"/>
  <c r="G6" i="1"/>
  <c r="G5" i="1"/>
  <c r="G113" i="1" l="1"/>
</calcChain>
</file>

<file path=xl/sharedStrings.xml><?xml version="1.0" encoding="utf-8"?>
<sst xmlns="http://schemas.openxmlformats.org/spreadsheetml/2006/main" count="221" uniqueCount="59">
  <si>
    <t xml:space="preserve">Cartel de obra estandar </t>
  </si>
  <si>
    <t>Unidad</t>
  </si>
  <si>
    <t xml:space="preserve">Replanteo y Marcacion </t>
  </si>
  <si>
    <t>Metros cuadrados</t>
  </si>
  <si>
    <t>Levantamiento del Empedrado existente</t>
  </si>
  <si>
    <t>Regularizacion de la base</t>
  </si>
  <si>
    <t xml:space="preserve">Nivelacion </t>
  </si>
  <si>
    <t xml:space="preserve">Reparación de empedrado </t>
  </si>
  <si>
    <t>Compactacion mecanica y relleno con arena lavada y ripio</t>
  </si>
  <si>
    <t>Muro de Contencion de PBC</t>
  </si>
  <si>
    <t>Metros cubicos</t>
  </si>
  <si>
    <t xml:space="preserve">Limpieza final de la obra </t>
  </si>
  <si>
    <t>Unidad Medida Global</t>
  </si>
  <si>
    <t>Pavimento de Hormigon</t>
  </si>
  <si>
    <t>Construccion de Nuevo Pavimento Empedrado</t>
  </si>
  <si>
    <t>Reparacion de Hormigonado en terminacion de Puente</t>
  </si>
  <si>
    <t>Reparacion de rampa de hormigon</t>
  </si>
  <si>
    <t>Lomada de Hormigon Armado</t>
  </si>
  <si>
    <t>Metros lineales</t>
  </si>
  <si>
    <t>Cartel de señalizacion</t>
  </si>
  <si>
    <t>Limpieza y preparacion de la base</t>
  </si>
  <si>
    <t>Bacheo asfaltico superficial</t>
  </si>
  <si>
    <t>Limpieza y retiro de escombros</t>
  </si>
  <si>
    <t xml:space="preserve">Relleno de arena </t>
  </si>
  <si>
    <t>m3</t>
  </si>
  <si>
    <t>Muro de Piedra Bruta</t>
  </si>
  <si>
    <t xml:space="preserve">Viga de Hormigon Armado </t>
  </si>
  <si>
    <t xml:space="preserve">Zapata 0.8x0.8m con pilares </t>
  </si>
  <si>
    <t xml:space="preserve">Loza de Hormigon armado </t>
  </si>
  <si>
    <t>Reparacion de Estructura de Hormigon en puente</t>
  </si>
  <si>
    <t>Barandilla Vial de acero inoxidable</t>
  </si>
  <si>
    <t>Guardarrail Metalico</t>
  </si>
  <si>
    <t>CONSTRUCCION, RECONSTRUCCIONES Y REPARACIONES VARIAS DE EMPEDRADOS, Y OBRAS COMPLEMENTARIAS EN ZONAS CRITICAS EN EL MARCO DE LA EMERGENCIA DISTRITAL</t>
  </si>
  <si>
    <t>Reparacion de Pavimento y Mejoras en Puente Calle Tres Fronteras - Barrio San Francisco</t>
  </si>
  <si>
    <t>Reparacion de Puente -  Puente dos arroyos - Barrio San Francisco</t>
  </si>
  <si>
    <t>Reparacion de Pavimento Tipo Empedrado - Calle Cedro - Barrio San Jorge</t>
  </si>
  <si>
    <t>Reparacion de Pavimento Tipo Empedrado - Calle Tierra Prometida - Barrio San Francisco</t>
  </si>
  <si>
    <t>Bacheo de Pavimento - Calle Itapoty - B° San Roque</t>
  </si>
  <si>
    <t>Bacheo de Pavimento Asfaltico -  Calle Soldado Desconocido - B° San Francisco</t>
  </si>
  <si>
    <t>Reparacion de Pavimento Tipo Empedrado - Av. Paso de Patria - Barrio La Merced</t>
  </si>
  <si>
    <t>Reparacion de Pavimento Tipo Empedrado - Calle Tres Fronteras - Barrio San Francisco</t>
  </si>
  <si>
    <t>Reparacion de Pavimento Tipo Empedrado y Hormigonado - Calle San Francisco - Barrio San Francisco</t>
  </si>
  <si>
    <t>Reparacion de Pavimento Tipo Empedrado - Calle sin nombre a dos cuadras de Calle Tres Fronteras - Barrio San Francisco</t>
  </si>
  <si>
    <t>Reparacion de Pavimento Tipo Empedrado - Calle Union Paraguaya - Barrio San Francisco</t>
  </si>
  <si>
    <t>Reparacion de Pavimento Tipo Empedrado - Calle Sin nombre casi Arroyo Guazu - Barrio San Francisco</t>
  </si>
  <si>
    <t>PLANILLA DE COMPUTOS METRICOS Y PRESUPUESTO</t>
  </si>
  <si>
    <t>ITEM</t>
  </si>
  <si>
    <t>DESCRIPCION</t>
  </si>
  <si>
    <t>UNIDAD DE MEDIDA</t>
  </si>
  <si>
    <t>CANTIDAD</t>
  </si>
  <si>
    <t xml:space="preserve">PRECIO UNITARIO </t>
  </si>
  <si>
    <t>PRECIO TOTAL</t>
  </si>
  <si>
    <t>CONST LUISITO</t>
  </si>
  <si>
    <t>LBB CONSTR</t>
  </si>
  <si>
    <t>TOTAL</t>
  </si>
  <si>
    <t>PRECIO REF</t>
  </si>
  <si>
    <t>TOTAL GENERAL</t>
  </si>
  <si>
    <t>jem const</t>
  </si>
  <si>
    <t>total 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</si>
</sst>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color indexed="8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2" applyFont="1" applyFill="1" applyBorder="1" applyAlignment="1">
      <alignment shrinkToFit="1"/>
    </xf>
    <xf numFmtId="0" fontId="4" fillId="0" borderId="5" xfId="2" applyFont="1" applyFill="1" applyBorder="1" applyAlignment="1">
      <alignment shrinkToFit="1"/>
    </xf>
    <xf numFmtId="0" fontId="2" fillId="0" borderId="1" xfId="0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1" fontId="0" fillId="0" borderId="0" xfId="1" applyFont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0" applyNumberFormat="1" applyBorder="1"/>
    <xf numFmtId="41" fontId="0" fillId="0" borderId="1" xfId="1" applyFont="1" applyBorder="1"/>
    <xf numFmtId="41" fontId="5" fillId="0" borderId="2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41" fontId="6" fillId="0" borderId="2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3" xfId="1" applyFont="1" applyBorder="1"/>
    <xf numFmtId="41" fontId="2" fillId="0" borderId="6" xfId="1" applyFont="1" applyFill="1" applyBorder="1" applyAlignment="1">
      <alignment horizontal="center" vertical="center" wrapText="1"/>
    </xf>
    <xf numFmtId="41" fontId="0" fillId="0" borderId="2" xfId="1" applyFont="1" applyBorder="1"/>
    <xf numFmtId="41" fontId="2" fillId="0" borderId="1" xfId="0" applyNumberFormat="1" applyFont="1" applyBorder="1"/>
  </cellXfs>
  <cellStyles count="3">
    <cellStyle name="Millares [0]" xfId="1" builtinId="6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3"/>
  <sheetViews>
    <sheetView tabSelected="1" topLeftCell="B87" workbookViewId="0">
      <selection activeCell="H5" sqref="H5:H112"/>
    </sheetView>
  </sheetViews>
  <sheetFormatPr baseColWidth="10" defaultRowHeight="14.4" x14ac:dyDescent="0.3"/>
  <cols>
    <col min="2" max="2" width="11.44140625" style="7"/>
    <col min="3" max="3" width="45.33203125" style="4" customWidth="1"/>
    <col min="4" max="4" width="18.109375" style="7" bestFit="1" customWidth="1"/>
    <col min="5" max="5" width="9.88671875" style="7" bestFit="1" customWidth="1"/>
    <col min="6" max="6" width="14.6640625" style="7" bestFit="1" customWidth="1"/>
    <col min="7" max="7" width="13.109375" style="7" bestFit="1" customWidth="1"/>
    <col min="8" max="8" width="11.5546875" style="27"/>
    <col min="9" max="9" width="15.88671875" customWidth="1"/>
    <col min="10" max="10" width="12" bestFit="1" customWidth="1"/>
  </cols>
  <sheetData>
    <row r="1" spans="2:13" x14ac:dyDescent="0.3">
      <c r="B1" s="23" t="s">
        <v>45</v>
      </c>
      <c r="C1" s="23"/>
      <c r="D1" s="23"/>
      <c r="E1" s="23"/>
      <c r="F1" s="23"/>
      <c r="G1" s="23"/>
    </row>
    <row r="2" spans="2:13" ht="45" customHeight="1" x14ac:dyDescent="0.3">
      <c r="B2" s="24" t="s">
        <v>32</v>
      </c>
      <c r="C2" s="24"/>
      <c r="D2" s="24"/>
      <c r="E2" s="24"/>
      <c r="F2" s="24"/>
      <c r="G2" s="24"/>
    </row>
    <row r="3" spans="2:13" ht="28.8" x14ac:dyDescent="0.3">
      <c r="B3" s="10"/>
      <c r="C3" s="9" t="s">
        <v>44</v>
      </c>
      <c r="D3" s="18"/>
      <c r="E3" s="16"/>
      <c r="F3" s="25"/>
      <c r="G3" s="26"/>
    </row>
    <row r="4" spans="2:13" ht="28.8" x14ac:dyDescent="0.3">
      <c r="B4" s="10" t="s">
        <v>46</v>
      </c>
      <c r="C4" s="16" t="s">
        <v>47</v>
      </c>
      <c r="D4" s="14" t="s">
        <v>48</v>
      </c>
      <c r="E4" s="15" t="s">
        <v>49</v>
      </c>
      <c r="F4" s="14" t="s">
        <v>50</v>
      </c>
      <c r="G4" s="15" t="s">
        <v>51</v>
      </c>
      <c r="H4" s="36" t="s">
        <v>57</v>
      </c>
      <c r="I4" s="17" t="s">
        <v>52</v>
      </c>
      <c r="J4" s="17" t="s">
        <v>53</v>
      </c>
      <c r="K4" s="17" t="s">
        <v>54</v>
      </c>
      <c r="L4" s="17" t="s">
        <v>55</v>
      </c>
      <c r="M4" s="17" t="s">
        <v>58</v>
      </c>
    </row>
    <row r="5" spans="2:13" x14ac:dyDescent="0.3">
      <c r="B5" s="5">
        <v>1</v>
      </c>
      <c r="C5" s="1" t="s">
        <v>0</v>
      </c>
      <c r="D5" s="5" t="s">
        <v>1</v>
      </c>
      <c r="E5" s="5">
        <v>1</v>
      </c>
      <c r="F5" s="8">
        <v>1000000</v>
      </c>
      <c r="G5" s="31">
        <f>+E5*F5</f>
        <v>1000000</v>
      </c>
      <c r="H5" s="29">
        <v>333333.33333333331</v>
      </c>
      <c r="I5" s="34">
        <v>333333.33333333331</v>
      </c>
      <c r="J5" s="28">
        <v>333333.33333333331</v>
      </c>
      <c r="K5" s="30">
        <f>J5+I5+H5</f>
        <v>1000000</v>
      </c>
      <c r="L5" s="37">
        <f>K5*E5</f>
        <v>1000000</v>
      </c>
      <c r="M5" s="29">
        <f>L5*E5</f>
        <v>1000000</v>
      </c>
    </row>
    <row r="6" spans="2:13" x14ac:dyDescent="0.3">
      <c r="B6" s="5">
        <v>2</v>
      </c>
      <c r="C6" s="1" t="s">
        <v>2</v>
      </c>
      <c r="D6" s="5" t="s">
        <v>3</v>
      </c>
      <c r="E6" s="5">
        <v>1</v>
      </c>
      <c r="F6" s="8">
        <v>8000</v>
      </c>
      <c r="G6" s="31">
        <f t="shared" ref="G6:G13" si="0">+E6*F6</f>
        <v>8000</v>
      </c>
      <c r="H6" s="29">
        <v>2666.6666666666665</v>
      </c>
      <c r="I6" s="34">
        <v>2666.6666666666665</v>
      </c>
      <c r="J6" s="28">
        <v>2666.6666666666665</v>
      </c>
      <c r="K6" s="30">
        <f t="shared" ref="K6:K69" si="1">J6+I6+H6</f>
        <v>8000</v>
      </c>
      <c r="L6" s="37">
        <f t="shared" ref="L6:L69" si="2">K6*E6</f>
        <v>8000</v>
      </c>
      <c r="M6" s="29">
        <f t="shared" ref="M6:M69" si="3">L6*E6</f>
        <v>8000</v>
      </c>
    </row>
    <row r="7" spans="2:13" x14ac:dyDescent="0.3">
      <c r="B7" s="5">
        <v>3</v>
      </c>
      <c r="C7" s="1" t="s">
        <v>4</v>
      </c>
      <c r="D7" s="5" t="s">
        <v>3</v>
      </c>
      <c r="E7" s="5">
        <v>1</v>
      </c>
      <c r="F7" s="8">
        <v>15000</v>
      </c>
      <c r="G7" s="31">
        <f t="shared" si="0"/>
        <v>15000</v>
      </c>
      <c r="H7" s="29">
        <v>5000</v>
      </c>
      <c r="I7" s="35">
        <v>5000</v>
      </c>
      <c r="J7" s="30">
        <v>5000</v>
      </c>
      <c r="K7" s="30">
        <f t="shared" si="1"/>
        <v>15000</v>
      </c>
      <c r="L7" s="37">
        <f t="shared" si="2"/>
        <v>15000</v>
      </c>
      <c r="M7" s="29">
        <f t="shared" si="3"/>
        <v>15000</v>
      </c>
    </row>
    <row r="8" spans="2:13" x14ac:dyDescent="0.3">
      <c r="B8" s="5">
        <v>4</v>
      </c>
      <c r="C8" s="1" t="s">
        <v>5</v>
      </c>
      <c r="D8" s="5" t="s">
        <v>3</v>
      </c>
      <c r="E8" s="5">
        <v>1</v>
      </c>
      <c r="F8" s="8">
        <v>10000</v>
      </c>
      <c r="G8" s="31">
        <f t="shared" si="0"/>
        <v>10000</v>
      </c>
      <c r="H8" s="29">
        <v>3333.3333333333335</v>
      </c>
      <c r="I8" s="35">
        <v>3333.3333333333335</v>
      </c>
      <c r="J8" s="30">
        <v>3333.3333333333335</v>
      </c>
      <c r="K8" s="30">
        <f t="shared" si="1"/>
        <v>10000</v>
      </c>
      <c r="L8" s="37">
        <f t="shared" si="2"/>
        <v>10000</v>
      </c>
      <c r="M8" s="29">
        <f t="shared" si="3"/>
        <v>10000</v>
      </c>
    </row>
    <row r="9" spans="2:13" x14ac:dyDescent="0.3">
      <c r="B9" s="5">
        <v>5</v>
      </c>
      <c r="C9" s="1" t="s">
        <v>6</v>
      </c>
      <c r="D9" s="5" t="s">
        <v>3</v>
      </c>
      <c r="E9" s="5">
        <v>1</v>
      </c>
      <c r="F9" s="8">
        <v>5000</v>
      </c>
      <c r="G9" s="31">
        <f t="shared" si="0"/>
        <v>5000</v>
      </c>
      <c r="H9" s="29">
        <v>1666.6666666666667</v>
      </c>
      <c r="I9" s="35">
        <v>1666.6666666666667</v>
      </c>
      <c r="J9" s="30">
        <v>1666.6666666666667</v>
      </c>
      <c r="K9" s="30">
        <f t="shared" si="1"/>
        <v>5000</v>
      </c>
      <c r="L9" s="37">
        <f t="shared" si="2"/>
        <v>5000</v>
      </c>
      <c r="M9" s="29">
        <f t="shared" si="3"/>
        <v>5000</v>
      </c>
    </row>
    <row r="10" spans="2:13" x14ac:dyDescent="0.3">
      <c r="B10" s="5">
        <v>6</v>
      </c>
      <c r="C10" s="1" t="s">
        <v>7</v>
      </c>
      <c r="D10" s="5" t="s">
        <v>3</v>
      </c>
      <c r="E10" s="5">
        <v>1</v>
      </c>
      <c r="F10" s="8">
        <v>40000</v>
      </c>
      <c r="G10" s="31">
        <f t="shared" si="0"/>
        <v>40000</v>
      </c>
      <c r="H10" s="29">
        <v>13333.333333333334</v>
      </c>
      <c r="I10" s="35">
        <v>13333.333333333334</v>
      </c>
      <c r="J10" s="30">
        <v>13333.333333333334</v>
      </c>
      <c r="K10" s="30">
        <f t="shared" si="1"/>
        <v>40000</v>
      </c>
      <c r="L10" s="37">
        <f t="shared" si="2"/>
        <v>40000</v>
      </c>
      <c r="M10" s="29">
        <f t="shared" si="3"/>
        <v>40000</v>
      </c>
    </row>
    <row r="11" spans="2:13" x14ac:dyDescent="0.3">
      <c r="B11" s="5">
        <v>7</v>
      </c>
      <c r="C11" s="2" t="s">
        <v>8</v>
      </c>
      <c r="D11" s="5" t="s">
        <v>3</v>
      </c>
      <c r="E11" s="5">
        <v>1</v>
      </c>
      <c r="F11" s="8">
        <v>7000</v>
      </c>
      <c r="G11" s="31">
        <f t="shared" si="0"/>
        <v>7000</v>
      </c>
      <c r="H11" s="29">
        <v>2333.3333333333335</v>
      </c>
      <c r="I11" s="35">
        <v>2333.3333333333335</v>
      </c>
      <c r="J11" s="30">
        <v>2333.3333333333335</v>
      </c>
      <c r="K11" s="30">
        <f t="shared" si="1"/>
        <v>7000</v>
      </c>
      <c r="L11" s="37">
        <f t="shared" si="2"/>
        <v>7000</v>
      </c>
      <c r="M11" s="29">
        <f t="shared" si="3"/>
        <v>7000</v>
      </c>
    </row>
    <row r="12" spans="2:13" x14ac:dyDescent="0.3">
      <c r="B12" s="5">
        <v>8</v>
      </c>
      <c r="C12" s="2" t="s">
        <v>9</v>
      </c>
      <c r="D12" s="5" t="s">
        <v>10</v>
      </c>
      <c r="E12" s="5">
        <v>1</v>
      </c>
      <c r="F12" s="8">
        <v>850000</v>
      </c>
      <c r="G12" s="31">
        <f t="shared" si="0"/>
        <v>850000</v>
      </c>
      <c r="H12" s="29">
        <v>283333.33333333331</v>
      </c>
      <c r="I12" s="35">
        <v>283333.33333333331</v>
      </c>
      <c r="J12" s="30">
        <v>283333.33333333331</v>
      </c>
      <c r="K12" s="30">
        <f t="shared" si="1"/>
        <v>850000</v>
      </c>
      <c r="L12" s="37">
        <f t="shared" si="2"/>
        <v>850000</v>
      </c>
      <c r="M12" s="29">
        <f t="shared" si="3"/>
        <v>850000</v>
      </c>
    </row>
    <row r="13" spans="2:13" x14ac:dyDescent="0.3">
      <c r="B13" s="5">
        <v>9</v>
      </c>
      <c r="C13" s="1" t="s">
        <v>11</v>
      </c>
      <c r="D13" s="5" t="s">
        <v>12</v>
      </c>
      <c r="E13" s="5">
        <v>1</v>
      </c>
      <c r="F13" s="8">
        <v>1200000</v>
      </c>
      <c r="G13" s="31">
        <f t="shared" si="0"/>
        <v>1200000</v>
      </c>
      <c r="H13" s="29">
        <v>400000</v>
      </c>
      <c r="I13" s="35">
        <v>400000</v>
      </c>
      <c r="J13" s="30">
        <v>400000</v>
      </c>
      <c r="K13" s="30">
        <f t="shared" si="1"/>
        <v>1200000</v>
      </c>
      <c r="L13" s="37">
        <f t="shared" si="2"/>
        <v>1200000</v>
      </c>
      <c r="M13" s="29">
        <f t="shared" si="3"/>
        <v>1200000</v>
      </c>
    </row>
    <row r="14" spans="2:13" ht="28.8" x14ac:dyDescent="0.3">
      <c r="B14" s="10"/>
      <c r="C14" s="9" t="s">
        <v>43</v>
      </c>
      <c r="D14" s="18"/>
      <c r="E14" s="16"/>
      <c r="F14" s="18"/>
      <c r="G14" s="32"/>
      <c r="H14" s="29">
        <v>0</v>
      </c>
      <c r="I14" s="35">
        <v>0</v>
      </c>
      <c r="J14" s="30">
        <v>0</v>
      </c>
      <c r="K14" s="30">
        <f t="shared" si="1"/>
        <v>0</v>
      </c>
      <c r="L14" s="37">
        <f t="shared" si="2"/>
        <v>0</v>
      </c>
      <c r="M14" s="29">
        <f t="shared" si="3"/>
        <v>0</v>
      </c>
    </row>
    <row r="15" spans="2:13" x14ac:dyDescent="0.3">
      <c r="B15" s="5">
        <v>10</v>
      </c>
      <c r="C15" s="1" t="s">
        <v>0</v>
      </c>
      <c r="D15" s="5" t="s">
        <v>1</v>
      </c>
      <c r="E15" s="5">
        <v>1</v>
      </c>
      <c r="F15" s="8">
        <v>1000000</v>
      </c>
      <c r="G15" s="31">
        <f>+E15*F15</f>
        <v>1000000</v>
      </c>
      <c r="H15" s="29">
        <v>333333.33333333331</v>
      </c>
      <c r="I15" s="35">
        <v>333333.33333333331</v>
      </c>
      <c r="J15" s="30">
        <v>333333.33333333331</v>
      </c>
      <c r="K15" s="30">
        <f t="shared" si="1"/>
        <v>1000000</v>
      </c>
      <c r="L15" s="37">
        <f t="shared" si="2"/>
        <v>1000000</v>
      </c>
      <c r="M15" s="29">
        <f t="shared" si="3"/>
        <v>1000000</v>
      </c>
    </row>
    <row r="16" spans="2:13" x14ac:dyDescent="0.3">
      <c r="B16" s="5">
        <v>11</v>
      </c>
      <c r="C16" s="1" t="s">
        <v>2</v>
      </c>
      <c r="D16" s="5" t="s">
        <v>3</v>
      </c>
      <c r="E16" s="5">
        <v>1</v>
      </c>
      <c r="F16" s="8">
        <v>8000</v>
      </c>
      <c r="G16" s="31">
        <f t="shared" ref="G16:G25" si="4">+E16*F16</f>
        <v>8000</v>
      </c>
      <c r="H16" s="29">
        <v>2666.6666666666665</v>
      </c>
      <c r="I16" s="35">
        <v>2666.6666666666665</v>
      </c>
      <c r="J16" s="30">
        <v>2666.6666666666665</v>
      </c>
      <c r="K16" s="30">
        <f t="shared" si="1"/>
        <v>8000</v>
      </c>
      <c r="L16" s="37">
        <f t="shared" si="2"/>
        <v>8000</v>
      </c>
      <c r="M16" s="29">
        <f t="shared" si="3"/>
        <v>8000</v>
      </c>
    </row>
    <row r="17" spans="2:13" x14ac:dyDescent="0.3">
      <c r="B17" s="5">
        <v>12</v>
      </c>
      <c r="C17" s="1" t="s">
        <v>4</v>
      </c>
      <c r="D17" s="5" t="s">
        <v>3</v>
      </c>
      <c r="E17" s="5">
        <v>1</v>
      </c>
      <c r="F17" s="8">
        <v>15000</v>
      </c>
      <c r="G17" s="31">
        <f t="shared" si="4"/>
        <v>15000</v>
      </c>
      <c r="H17" s="29">
        <v>5000</v>
      </c>
      <c r="I17" s="35">
        <v>5000</v>
      </c>
      <c r="J17" s="30">
        <v>5000</v>
      </c>
      <c r="K17" s="30">
        <f t="shared" si="1"/>
        <v>15000</v>
      </c>
      <c r="L17" s="37">
        <f t="shared" si="2"/>
        <v>15000</v>
      </c>
      <c r="M17" s="29">
        <f t="shared" si="3"/>
        <v>15000</v>
      </c>
    </row>
    <row r="18" spans="2:13" x14ac:dyDescent="0.3">
      <c r="B18" s="5">
        <v>13</v>
      </c>
      <c r="C18" s="1" t="s">
        <v>5</v>
      </c>
      <c r="D18" s="5" t="s">
        <v>3</v>
      </c>
      <c r="E18" s="5">
        <v>1</v>
      </c>
      <c r="F18" s="8">
        <v>10000</v>
      </c>
      <c r="G18" s="31">
        <f t="shared" si="4"/>
        <v>10000</v>
      </c>
      <c r="H18" s="29">
        <v>3333.3333333333335</v>
      </c>
      <c r="I18" s="35">
        <v>3333.3333333333335</v>
      </c>
      <c r="J18" s="30">
        <v>3333.3333333333335</v>
      </c>
      <c r="K18" s="30">
        <f t="shared" si="1"/>
        <v>10000</v>
      </c>
      <c r="L18" s="37">
        <f t="shared" si="2"/>
        <v>10000</v>
      </c>
      <c r="M18" s="29">
        <f t="shared" si="3"/>
        <v>10000</v>
      </c>
    </row>
    <row r="19" spans="2:13" x14ac:dyDescent="0.3">
      <c r="B19" s="5">
        <v>14</v>
      </c>
      <c r="C19" s="1" t="s">
        <v>6</v>
      </c>
      <c r="D19" s="5" t="s">
        <v>3</v>
      </c>
      <c r="E19" s="5">
        <v>1</v>
      </c>
      <c r="F19" s="8">
        <v>5000</v>
      </c>
      <c r="G19" s="31">
        <f t="shared" si="4"/>
        <v>5000</v>
      </c>
      <c r="H19" s="29">
        <v>1666.6666666666667</v>
      </c>
      <c r="I19" s="35">
        <v>1666.6666666666667</v>
      </c>
      <c r="J19" s="30">
        <v>1666.6666666666667</v>
      </c>
      <c r="K19" s="30">
        <f t="shared" si="1"/>
        <v>5000</v>
      </c>
      <c r="L19" s="37">
        <f t="shared" si="2"/>
        <v>5000</v>
      </c>
      <c r="M19" s="29">
        <f t="shared" si="3"/>
        <v>5000</v>
      </c>
    </row>
    <row r="20" spans="2:13" x14ac:dyDescent="0.3">
      <c r="B20" s="5">
        <v>15</v>
      </c>
      <c r="C20" s="1" t="s">
        <v>7</v>
      </c>
      <c r="D20" s="5" t="s">
        <v>3</v>
      </c>
      <c r="E20" s="5">
        <v>1</v>
      </c>
      <c r="F20" s="8">
        <v>40000</v>
      </c>
      <c r="G20" s="31">
        <f t="shared" si="4"/>
        <v>40000</v>
      </c>
      <c r="H20" s="29">
        <v>13333.333333333334</v>
      </c>
      <c r="I20" s="35">
        <v>13333.333333333334</v>
      </c>
      <c r="J20" s="30">
        <v>13333.333333333334</v>
      </c>
      <c r="K20" s="30">
        <f t="shared" si="1"/>
        <v>40000</v>
      </c>
      <c r="L20" s="37">
        <f t="shared" si="2"/>
        <v>40000</v>
      </c>
      <c r="M20" s="29">
        <f t="shared" si="3"/>
        <v>40000</v>
      </c>
    </row>
    <row r="21" spans="2:13" x14ac:dyDescent="0.3">
      <c r="B21" s="5">
        <v>16</v>
      </c>
      <c r="C21" s="2" t="s">
        <v>8</v>
      </c>
      <c r="D21" s="5" t="s">
        <v>3</v>
      </c>
      <c r="E21" s="5">
        <v>1</v>
      </c>
      <c r="F21" s="8">
        <v>7000</v>
      </c>
      <c r="G21" s="31">
        <f t="shared" si="4"/>
        <v>7000</v>
      </c>
      <c r="H21" s="29">
        <v>2333.3333333333335</v>
      </c>
      <c r="I21" s="35">
        <v>2333.3333333333335</v>
      </c>
      <c r="J21" s="30">
        <v>2333.3333333333335</v>
      </c>
      <c r="K21" s="30">
        <f t="shared" si="1"/>
        <v>7000</v>
      </c>
      <c r="L21" s="37">
        <f t="shared" si="2"/>
        <v>7000</v>
      </c>
      <c r="M21" s="29">
        <f t="shared" si="3"/>
        <v>7000</v>
      </c>
    </row>
    <row r="22" spans="2:13" x14ac:dyDescent="0.3">
      <c r="B22" s="5">
        <v>17</v>
      </c>
      <c r="C22" s="2" t="s">
        <v>9</v>
      </c>
      <c r="D22" s="5" t="s">
        <v>10</v>
      </c>
      <c r="E22" s="5">
        <v>1</v>
      </c>
      <c r="F22" s="8">
        <v>850000</v>
      </c>
      <c r="G22" s="31">
        <f t="shared" si="4"/>
        <v>850000</v>
      </c>
      <c r="H22" s="29">
        <v>283333.33333333331</v>
      </c>
      <c r="I22" s="35">
        <v>283333.33333333331</v>
      </c>
      <c r="J22" s="30">
        <v>283333.33333333331</v>
      </c>
      <c r="K22" s="30">
        <f t="shared" si="1"/>
        <v>850000</v>
      </c>
      <c r="L22" s="37">
        <f t="shared" si="2"/>
        <v>850000</v>
      </c>
      <c r="M22" s="29">
        <f t="shared" si="3"/>
        <v>850000</v>
      </c>
    </row>
    <row r="23" spans="2:13" x14ac:dyDescent="0.3">
      <c r="B23" s="5">
        <v>18</v>
      </c>
      <c r="C23" s="1" t="s">
        <v>13</v>
      </c>
      <c r="D23" s="5" t="s">
        <v>3</v>
      </c>
      <c r="E23" s="5">
        <v>1</v>
      </c>
      <c r="F23" s="8">
        <v>105000</v>
      </c>
      <c r="G23" s="31">
        <f t="shared" si="4"/>
        <v>105000</v>
      </c>
      <c r="H23" s="29">
        <v>35000</v>
      </c>
      <c r="I23" s="35">
        <v>35000</v>
      </c>
      <c r="J23" s="30">
        <v>35000</v>
      </c>
      <c r="K23" s="30">
        <f t="shared" si="1"/>
        <v>105000</v>
      </c>
      <c r="L23" s="37">
        <f t="shared" si="2"/>
        <v>105000</v>
      </c>
      <c r="M23" s="29">
        <f t="shared" si="3"/>
        <v>105000</v>
      </c>
    </row>
    <row r="24" spans="2:13" x14ac:dyDescent="0.3">
      <c r="B24" s="5">
        <v>19</v>
      </c>
      <c r="C24" s="2" t="s">
        <v>14</v>
      </c>
      <c r="D24" s="5" t="s">
        <v>3</v>
      </c>
      <c r="E24" s="5">
        <v>1</v>
      </c>
      <c r="F24" s="8">
        <v>90000</v>
      </c>
      <c r="G24" s="31">
        <f t="shared" si="4"/>
        <v>90000</v>
      </c>
      <c r="H24" s="29">
        <v>30000</v>
      </c>
      <c r="I24" s="35">
        <v>30000</v>
      </c>
      <c r="J24" s="30">
        <v>30000</v>
      </c>
      <c r="K24" s="30">
        <f t="shared" si="1"/>
        <v>90000</v>
      </c>
      <c r="L24" s="37">
        <f t="shared" si="2"/>
        <v>90000</v>
      </c>
      <c r="M24" s="29">
        <f t="shared" si="3"/>
        <v>90000</v>
      </c>
    </row>
    <row r="25" spans="2:13" x14ac:dyDescent="0.3">
      <c r="B25" s="5">
        <v>20</v>
      </c>
      <c r="C25" s="1" t="s">
        <v>11</v>
      </c>
      <c r="D25" s="5" t="s">
        <v>12</v>
      </c>
      <c r="E25" s="5">
        <v>1</v>
      </c>
      <c r="F25" s="8">
        <v>1200000</v>
      </c>
      <c r="G25" s="31">
        <f t="shared" si="4"/>
        <v>1200000</v>
      </c>
      <c r="H25" s="29">
        <v>400000</v>
      </c>
      <c r="I25" s="35">
        <v>400000</v>
      </c>
      <c r="J25" s="30">
        <v>400000</v>
      </c>
      <c r="K25" s="30">
        <f t="shared" si="1"/>
        <v>1200000</v>
      </c>
      <c r="L25" s="37">
        <f t="shared" si="2"/>
        <v>1200000</v>
      </c>
      <c r="M25" s="29">
        <f t="shared" si="3"/>
        <v>1200000</v>
      </c>
    </row>
    <row r="26" spans="2:13" ht="45.6" customHeight="1" x14ac:dyDescent="0.3">
      <c r="B26" s="10"/>
      <c r="C26" s="9" t="s">
        <v>42</v>
      </c>
      <c r="D26" s="18"/>
      <c r="E26" s="16"/>
      <c r="F26" s="18"/>
      <c r="G26" s="32"/>
      <c r="H26" s="29">
        <v>0</v>
      </c>
      <c r="I26" s="35">
        <v>0</v>
      </c>
      <c r="J26" s="30">
        <v>0</v>
      </c>
      <c r="K26" s="30">
        <f t="shared" si="1"/>
        <v>0</v>
      </c>
      <c r="L26" s="37">
        <f t="shared" si="2"/>
        <v>0</v>
      </c>
      <c r="M26" s="29">
        <f t="shared" si="3"/>
        <v>0</v>
      </c>
    </row>
    <row r="27" spans="2:13" x14ac:dyDescent="0.3">
      <c r="B27" s="5">
        <v>21</v>
      </c>
      <c r="C27" s="1" t="s">
        <v>0</v>
      </c>
      <c r="D27" s="5" t="s">
        <v>1</v>
      </c>
      <c r="E27" s="5">
        <v>1</v>
      </c>
      <c r="F27" s="8">
        <v>1000000</v>
      </c>
      <c r="G27" s="31">
        <f>+E27*F27</f>
        <v>1000000</v>
      </c>
      <c r="H27" s="29">
        <v>333333.33333333331</v>
      </c>
      <c r="I27" s="35">
        <v>333333.33333333331</v>
      </c>
      <c r="J27" s="30">
        <v>333333.33333333331</v>
      </c>
      <c r="K27" s="30">
        <f t="shared" si="1"/>
        <v>1000000</v>
      </c>
      <c r="L27" s="37">
        <f t="shared" si="2"/>
        <v>1000000</v>
      </c>
      <c r="M27" s="29">
        <f t="shared" si="3"/>
        <v>1000000</v>
      </c>
    </row>
    <row r="28" spans="2:13" x14ac:dyDescent="0.3">
      <c r="B28" s="5">
        <v>22</v>
      </c>
      <c r="C28" s="1" t="s">
        <v>2</v>
      </c>
      <c r="D28" s="5" t="s">
        <v>3</v>
      </c>
      <c r="E28" s="5">
        <v>1</v>
      </c>
      <c r="F28" s="8">
        <v>8000</v>
      </c>
      <c r="G28" s="31">
        <f t="shared" ref="G28:G34" si="5">+E28*F28</f>
        <v>8000</v>
      </c>
      <c r="H28" s="29">
        <v>2666.6666666666665</v>
      </c>
      <c r="I28" s="35">
        <v>2666.6666666666665</v>
      </c>
      <c r="J28" s="30">
        <v>2666.6666666666665</v>
      </c>
      <c r="K28" s="30">
        <f t="shared" si="1"/>
        <v>8000</v>
      </c>
      <c r="L28" s="37">
        <f t="shared" si="2"/>
        <v>8000</v>
      </c>
      <c r="M28" s="29">
        <f t="shared" si="3"/>
        <v>8000</v>
      </c>
    </row>
    <row r="29" spans="2:13" x14ac:dyDescent="0.3">
      <c r="B29" s="5">
        <v>23</v>
      </c>
      <c r="C29" s="1" t="s">
        <v>4</v>
      </c>
      <c r="D29" s="5" t="s">
        <v>3</v>
      </c>
      <c r="E29" s="5">
        <v>1</v>
      </c>
      <c r="F29" s="8">
        <v>15000</v>
      </c>
      <c r="G29" s="31">
        <f t="shared" si="5"/>
        <v>15000</v>
      </c>
      <c r="H29" s="29">
        <v>5000</v>
      </c>
      <c r="I29" s="35">
        <v>5000</v>
      </c>
      <c r="J29" s="30">
        <v>5000</v>
      </c>
      <c r="K29" s="30">
        <f t="shared" si="1"/>
        <v>15000</v>
      </c>
      <c r="L29" s="37">
        <f t="shared" si="2"/>
        <v>15000</v>
      </c>
      <c r="M29" s="29">
        <f t="shared" si="3"/>
        <v>15000</v>
      </c>
    </row>
    <row r="30" spans="2:13" x14ac:dyDescent="0.3">
      <c r="B30" s="5">
        <v>24</v>
      </c>
      <c r="C30" s="1" t="s">
        <v>5</v>
      </c>
      <c r="D30" s="5" t="s">
        <v>3</v>
      </c>
      <c r="E30" s="5">
        <v>1</v>
      </c>
      <c r="F30" s="8">
        <v>10000</v>
      </c>
      <c r="G30" s="31">
        <f t="shared" si="5"/>
        <v>10000</v>
      </c>
      <c r="H30" s="29">
        <v>3333.3333333333335</v>
      </c>
      <c r="I30" s="35">
        <v>3333.3333333333335</v>
      </c>
      <c r="J30" s="30">
        <v>3333.3333333333335</v>
      </c>
      <c r="K30" s="30">
        <f t="shared" si="1"/>
        <v>10000</v>
      </c>
      <c r="L30" s="37">
        <f t="shared" si="2"/>
        <v>10000</v>
      </c>
      <c r="M30" s="29">
        <f t="shared" si="3"/>
        <v>10000</v>
      </c>
    </row>
    <row r="31" spans="2:13" x14ac:dyDescent="0.3">
      <c r="B31" s="5">
        <v>25</v>
      </c>
      <c r="C31" s="1" t="s">
        <v>6</v>
      </c>
      <c r="D31" s="5" t="s">
        <v>3</v>
      </c>
      <c r="E31" s="5">
        <v>1</v>
      </c>
      <c r="F31" s="8">
        <v>5000</v>
      </c>
      <c r="G31" s="31">
        <f t="shared" si="5"/>
        <v>5000</v>
      </c>
      <c r="H31" s="29">
        <v>1666.6666666666667</v>
      </c>
      <c r="I31" s="35">
        <v>1666.6666666666667</v>
      </c>
      <c r="J31" s="30">
        <v>1666.6666666666667</v>
      </c>
      <c r="K31" s="30">
        <f t="shared" si="1"/>
        <v>5000</v>
      </c>
      <c r="L31" s="37">
        <f t="shared" si="2"/>
        <v>5000</v>
      </c>
      <c r="M31" s="29">
        <f t="shared" si="3"/>
        <v>5000</v>
      </c>
    </row>
    <row r="32" spans="2:13" x14ac:dyDescent="0.3">
      <c r="B32" s="5">
        <v>26</v>
      </c>
      <c r="C32" s="1" t="s">
        <v>7</v>
      </c>
      <c r="D32" s="5" t="s">
        <v>3</v>
      </c>
      <c r="E32" s="5">
        <v>1</v>
      </c>
      <c r="F32" s="8">
        <v>40000</v>
      </c>
      <c r="G32" s="31">
        <f t="shared" si="5"/>
        <v>40000</v>
      </c>
      <c r="H32" s="29">
        <v>13333.333333333334</v>
      </c>
      <c r="I32" s="35">
        <v>13333.333333333334</v>
      </c>
      <c r="J32" s="30">
        <v>13333.333333333334</v>
      </c>
      <c r="K32" s="30">
        <f t="shared" si="1"/>
        <v>40000</v>
      </c>
      <c r="L32" s="37">
        <f t="shared" si="2"/>
        <v>40000</v>
      </c>
      <c r="M32" s="29">
        <f t="shared" si="3"/>
        <v>40000</v>
      </c>
    </row>
    <row r="33" spans="2:13" x14ac:dyDescent="0.3">
      <c r="B33" s="5">
        <v>27</v>
      </c>
      <c r="C33" s="2" t="s">
        <v>8</v>
      </c>
      <c r="D33" s="5" t="s">
        <v>3</v>
      </c>
      <c r="E33" s="5">
        <v>1</v>
      </c>
      <c r="F33" s="8">
        <v>7000</v>
      </c>
      <c r="G33" s="31">
        <f t="shared" si="5"/>
        <v>7000</v>
      </c>
      <c r="H33" s="29">
        <v>2333.3333333333335</v>
      </c>
      <c r="I33" s="35">
        <v>2333.3333333333335</v>
      </c>
      <c r="J33" s="30">
        <v>2333.3333333333335</v>
      </c>
      <c r="K33" s="30">
        <f t="shared" si="1"/>
        <v>7000</v>
      </c>
      <c r="L33" s="37">
        <f t="shared" si="2"/>
        <v>7000</v>
      </c>
      <c r="M33" s="29">
        <f t="shared" si="3"/>
        <v>7000</v>
      </c>
    </row>
    <row r="34" spans="2:13" x14ac:dyDescent="0.3">
      <c r="B34" s="5">
        <v>28</v>
      </c>
      <c r="C34" s="1" t="s">
        <v>11</v>
      </c>
      <c r="D34" s="5" t="s">
        <v>12</v>
      </c>
      <c r="E34" s="5">
        <v>1</v>
      </c>
      <c r="F34" s="8">
        <v>1200000</v>
      </c>
      <c r="G34" s="31">
        <f t="shared" si="5"/>
        <v>1200000</v>
      </c>
      <c r="H34" s="29">
        <v>400000</v>
      </c>
      <c r="I34" s="35">
        <v>400000</v>
      </c>
      <c r="J34" s="30">
        <v>400000</v>
      </c>
      <c r="K34" s="30">
        <f t="shared" si="1"/>
        <v>1200000</v>
      </c>
      <c r="L34" s="37">
        <f t="shared" si="2"/>
        <v>1200000</v>
      </c>
      <c r="M34" s="29">
        <f t="shared" si="3"/>
        <v>1200000</v>
      </c>
    </row>
    <row r="35" spans="2:13" ht="53.4" customHeight="1" x14ac:dyDescent="0.3">
      <c r="B35" s="10"/>
      <c r="C35" s="9" t="s">
        <v>41</v>
      </c>
      <c r="D35" s="18"/>
      <c r="E35" s="16"/>
      <c r="F35" s="18"/>
      <c r="G35" s="32"/>
      <c r="H35" s="29">
        <v>0</v>
      </c>
      <c r="I35" s="35">
        <v>0</v>
      </c>
      <c r="J35" s="30">
        <v>0</v>
      </c>
      <c r="K35" s="30">
        <f t="shared" si="1"/>
        <v>0</v>
      </c>
      <c r="L35" s="37">
        <f t="shared" si="2"/>
        <v>0</v>
      </c>
      <c r="M35" s="29">
        <f t="shared" si="3"/>
        <v>0</v>
      </c>
    </row>
    <row r="36" spans="2:13" x14ac:dyDescent="0.3">
      <c r="B36" s="5">
        <v>29</v>
      </c>
      <c r="C36" s="1" t="s">
        <v>0</v>
      </c>
      <c r="D36" s="5" t="s">
        <v>1</v>
      </c>
      <c r="E36" s="5">
        <v>1</v>
      </c>
      <c r="F36" s="8">
        <v>1000000</v>
      </c>
      <c r="G36" s="31">
        <f>+E36*F36</f>
        <v>1000000</v>
      </c>
      <c r="H36" s="29">
        <v>333333.33333333331</v>
      </c>
      <c r="I36" s="35">
        <v>333333.33333333331</v>
      </c>
      <c r="J36" s="30">
        <v>333333.33333333331</v>
      </c>
      <c r="K36" s="30">
        <f t="shared" si="1"/>
        <v>1000000</v>
      </c>
      <c r="L36" s="37">
        <f t="shared" si="2"/>
        <v>1000000</v>
      </c>
      <c r="M36" s="29">
        <f t="shared" si="3"/>
        <v>1000000</v>
      </c>
    </row>
    <row r="37" spans="2:13" x14ac:dyDescent="0.3">
      <c r="B37" s="5">
        <v>30</v>
      </c>
      <c r="C37" s="1" t="s">
        <v>2</v>
      </c>
      <c r="D37" s="5" t="s">
        <v>3</v>
      </c>
      <c r="E37" s="5">
        <v>1</v>
      </c>
      <c r="F37" s="8">
        <v>8000</v>
      </c>
      <c r="G37" s="31">
        <f t="shared" ref="G37:G45" si="6">+E37*F37</f>
        <v>8000</v>
      </c>
      <c r="H37" s="29">
        <v>2666.6666666666665</v>
      </c>
      <c r="I37" s="35">
        <v>2666.6666666666665</v>
      </c>
      <c r="J37" s="30">
        <v>2666.6666666666665</v>
      </c>
      <c r="K37" s="30">
        <f t="shared" si="1"/>
        <v>8000</v>
      </c>
      <c r="L37" s="37">
        <f t="shared" si="2"/>
        <v>8000</v>
      </c>
      <c r="M37" s="29">
        <f t="shared" si="3"/>
        <v>8000</v>
      </c>
    </row>
    <row r="38" spans="2:13" x14ac:dyDescent="0.3">
      <c r="B38" s="5">
        <v>31</v>
      </c>
      <c r="C38" s="1" t="s">
        <v>4</v>
      </c>
      <c r="D38" s="5" t="s">
        <v>3</v>
      </c>
      <c r="E38" s="5">
        <v>1</v>
      </c>
      <c r="F38" s="8">
        <v>15000</v>
      </c>
      <c r="G38" s="31">
        <f t="shared" si="6"/>
        <v>15000</v>
      </c>
      <c r="H38" s="29">
        <v>5000</v>
      </c>
      <c r="I38" s="35">
        <v>5000</v>
      </c>
      <c r="J38" s="30">
        <v>5000</v>
      </c>
      <c r="K38" s="30">
        <f t="shared" si="1"/>
        <v>15000</v>
      </c>
      <c r="L38" s="37">
        <f t="shared" si="2"/>
        <v>15000</v>
      </c>
      <c r="M38" s="29">
        <f t="shared" si="3"/>
        <v>15000</v>
      </c>
    </row>
    <row r="39" spans="2:13" x14ac:dyDescent="0.3">
      <c r="B39" s="5">
        <v>32</v>
      </c>
      <c r="C39" s="1" t="s">
        <v>5</v>
      </c>
      <c r="D39" s="5" t="s">
        <v>3</v>
      </c>
      <c r="E39" s="5">
        <v>1</v>
      </c>
      <c r="F39" s="8">
        <v>20000</v>
      </c>
      <c r="G39" s="31">
        <f t="shared" si="6"/>
        <v>20000</v>
      </c>
      <c r="H39" s="29">
        <v>6666.666666666667</v>
      </c>
      <c r="I39" s="35">
        <v>6666.666666666667</v>
      </c>
      <c r="J39" s="30">
        <v>6666.666666666667</v>
      </c>
      <c r="K39" s="30">
        <f t="shared" si="1"/>
        <v>20000</v>
      </c>
      <c r="L39" s="37">
        <f t="shared" si="2"/>
        <v>20000</v>
      </c>
      <c r="M39" s="29">
        <f t="shared" si="3"/>
        <v>20000</v>
      </c>
    </row>
    <row r="40" spans="2:13" x14ac:dyDescent="0.3">
      <c r="B40" s="5">
        <v>33</v>
      </c>
      <c r="C40" s="1" t="s">
        <v>6</v>
      </c>
      <c r="D40" s="5" t="s">
        <v>3</v>
      </c>
      <c r="E40" s="5">
        <v>1</v>
      </c>
      <c r="F40" s="8">
        <v>5000</v>
      </c>
      <c r="G40" s="31">
        <f t="shared" si="6"/>
        <v>5000</v>
      </c>
      <c r="H40" s="29">
        <v>1666.6666666666667</v>
      </c>
      <c r="I40" s="35">
        <v>1666.6666666666667</v>
      </c>
      <c r="J40" s="30">
        <v>1666.6666666666667</v>
      </c>
      <c r="K40" s="30">
        <f t="shared" si="1"/>
        <v>5000</v>
      </c>
      <c r="L40" s="37">
        <f t="shared" si="2"/>
        <v>5000</v>
      </c>
      <c r="M40" s="29">
        <f t="shared" si="3"/>
        <v>5000</v>
      </c>
    </row>
    <row r="41" spans="2:13" x14ac:dyDescent="0.3">
      <c r="B41" s="5">
        <v>34</v>
      </c>
      <c r="C41" s="1" t="s">
        <v>7</v>
      </c>
      <c r="D41" s="5" t="s">
        <v>3</v>
      </c>
      <c r="E41" s="5">
        <v>1</v>
      </c>
      <c r="F41" s="8">
        <v>40000</v>
      </c>
      <c r="G41" s="31">
        <f t="shared" si="6"/>
        <v>40000</v>
      </c>
      <c r="H41" s="29">
        <v>13333.333333333334</v>
      </c>
      <c r="I41" s="35">
        <v>13333.333333333334</v>
      </c>
      <c r="J41" s="30">
        <v>13333.333333333334</v>
      </c>
      <c r="K41" s="30">
        <f t="shared" si="1"/>
        <v>40000</v>
      </c>
      <c r="L41" s="37">
        <f t="shared" si="2"/>
        <v>40000</v>
      </c>
      <c r="M41" s="29">
        <f t="shared" si="3"/>
        <v>40000</v>
      </c>
    </row>
    <row r="42" spans="2:13" x14ac:dyDescent="0.3">
      <c r="B42" s="5">
        <v>35</v>
      </c>
      <c r="C42" s="2" t="s">
        <v>8</v>
      </c>
      <c r="D42" s="5" t="s">
        <v>3</v>
      </c>
      <c r="E42" s="5">
        <v>1</v>
      </c>
      <c r="F42" s="8">
        <v>7000</v>
      </c>
      <c r="G42" s="31">
        <f t="shared" si="6"/>
        <v>7000</v>
      </c>
      <c r="H42" s="29">
        <v>2333.3333333333335</v>
      </c>
      <c r="I42" s="35">
        <v>2333.3333333333335</v>
      </c>
      <c r="J42" s="30">
        <v>2333.3333333333335</v>
      </c>
      <c r="K42" s="30">
        <f t="shared" si="1"/>
        <v>7000</v>
      </c>
      <c r="L42" s="37">
        <f t="shared" si="2"/>
        <v>7000</v>
      </c>
      <c r="M42" s="29">
        <f t="shared" si="3"/>
        <v>7000</v>
      </c>
    </row>
    <row r="43" spans="2:13" x14ac:dyDescent="0.3">
      <c r="B43" s="5">
        <v>36</v>
      </c>
      <c r="C43" s="2" t="s">
        <v>15</v>
      </c>
      <c r="D43" s="5" t="s">
        <v>10</v>
      </c>
      <c r="E43" s="5">
        <v>1</v>
      </c>
      <c r="F43" s="8">
        <v>2147000</v>
      </c>
      <c r="G43" s="31">
        <f t="shared" si="6"/>
        <v>2147000</v>
      </c>
      <c r="H43" s="29">
        <v>715666.66666666663</v>
      </c>
      <c r="I43" s="35">
        <v>715666.66666666663</v>
      </c>
      <c r="J43" s="30">
        <v>715666.66666666663</v>
      </c>
      <c r="K43" s="30">
        <f t="shared" si="1"/>
        <v>2147000</v>
      </c>
      <c r="L43" s="37">
        <f t="shared" si="2"/>
        <v>2147000</v>
      </c>
      <c r="M43" s="29">
        <f t="shared" si="3"/>
        <v>2147000</v>
      </c>
    </row>
    <row r="44" spans="2:13" x14ac:dyDescent="0.3">
      <c r="B44" s="5">
        <v>37</v>
      </c>
      <c r="C44" s="2" t="s">
        <v>16</v>
      </c>
      <c r="D44" s="5" t="s">
        <v>10</v>
      </c>
      <c r="E44" s="5">
        <v>1</v>
      </c>
      <c r="F44" s="8">
        <v>1875000</v>
      </c>
      <c r="G44" s="31">
        <f t="shared" si="6"/>
        <v>1875000</v>
      </c>
      <c r="H44" s="29">
        <v>625000</v>
      </c>
      <c r="I44" s="35">
        <v>625000</v>
      </c>
      <c r="J44" s="30">
        <v>625000</v>
      </c>
      <c r="K44" s="30">
        <f t="shared" si="1"/>
        <v>1875000</v>
      </c>
      <c r="L44" s="37">
        <f t="shared" si="2"/>
        <v>1875000</v>
      </c>
      <c r="M44" s="29">
        <f t="shared" si="3"/>
        <v>1875000</v>
      </c>
    </row>
    <row r="45" spans="2:13" x14ac:dyDescent="0.3">
      <c r="B45" s="5">
        <v>38</v>
      </c>
      <c r="C45" s="1" t="s">
        <v>11</v>
      </c>
      <c r="D45" s="5" t="s">
        <v>12</v>
      </c>
      <c r="E45" s="5">
        <v>1</v>
      </c>
      <c r="F45" s="8">
        <v>1200000</v>
      </c>
      <c r="G45" s="31">
        <f t="shared" si="6"/>
        <v>1200000</v>
      </c>
      <c r="H45" s="29">
        <v>400000</v>
      </c>
      <c r="I45" s="35">
        <v>400000</v>
      </c>
      <c r="J45" s="30">
        <v>400000</v>
      </c>
      <c r="K45" s="30">
        <f t="shared" si="1"/>
        <v>1200000</v>
      </c>
      <c r="L45" s="37">
        <f t="shared" si="2"/>
        <v>1200000</v>
      </c>
      <c r="M45" s="29">
        <f t="shared" si="3"/>
        <v>1200000</v>
      </c>
    </row>
    <row r="46" spans="2:13" ht="40.950000000000003" customHeight="1" x14ac:dyDescent="0.3">
      <c r="B46" s="10"/>
      <c r="C46" s="9" t="s">
        <v>40</v>
      </c>
      <c r="D46" s="18"/>
      <c r="E46" s="16"/>
      <c r="F46" s="18"/>
      <c r="G46" s="32"/>
      <c r="H46" s="29">
        <v>0</v>
      </c>
      <c r="I46" s="35">
        <v>0</v>
      </c>
      <c r="J46" s="30">
        <v>0</v>
      </c>
      <c r="K46" s="30">
        <f t="shared" si="1"/>
        <v>0</v>
      </c>
      <c r="L46" s="37">
        <f t="shared" si="2"/>
        <v>0</v>
      </c>
      <c r="M46" s="29">
        <f t="shared" si="3"/>
        <v>0</v>
      </c>
    </row>
    <row r="47" spans="2:13" x14ac:dyDescent="0.3">
      <c r="B47" s="5">
        <v>39</v>
      </c>
      <c r="C47" s="1" t="s">
        <v>0</v>
      </c>
      <c r="D47" s="5" t="s">
        <v>1</v>
      </c>
      <c r="E47" s="5">
        <v>1</v>
      </c>
      <c r="F47" s="8">
        <v>1000000</v>
      </c>
      <c r="G47" s="31">
        <f>+E47*F47</f>
        <v>1000000</v>
      </c>
      <c r="H47" s="29">
        <v>333333.33333333331</v>
      </c>
      <c r="I47" s="35">
        <v>333333.33333333331</v>
      </c>
      <c r="J47" s="30">
        <v>333333.33333333331</v>
      </c>
      <c r="K47" s="30">
        <f t="shared" si="1"/>
        <v>1000000</v>
      </c>
      <c r="L47" s="37">
        <f t="shared" si="2"/>
        <v>1000000</v>
      </c>
      <c r="M47" s="29">
        <f t="shared" si="3"/>
        <v>1000000</v>
      </c>
    </row>
    <row r="48" spans="2:13" x14ac:dyDescent="0.3">
      <c r="B48" s="5">
        <v>40</v>
      </c>
      <c r="C48" s="1" t="s">
        <v>2</v>
      </c>
      <c r="D48" s="5" t="s">
        <v>3</v>
      </c>
      <c r="E48" s="5">
        <v>1</v>
      </c>
      <c r="F48" s="8">
        <v>8000</v>
      </c>
      <c r="G48" s="31">
        <f t="shared" ref="G48:G55" si="7">+E48*F48</f>
        <v>8000</v>
      </c>
      <c r="H48" s="29">
        <v>2666.6666666666665</v>
      </c>
      <c r="I48" s="35">
        <v>2666.6666666666665</v>
      </c>
      <c r="J48" s="30">
        <v>2666.6666666666665</v>
      </c>
      <c r="K48" s="30">
        <f t="shared" si="1"/>
        <v>8000</v>
      </c>
      <c r="L48" s="37">
        <f t="shared" si="2"/>
        <v>8000</v>
      </c>
      <c r="M48" s="29">
        <f t="shared" si="3"/>
        <v>8000</v>
      </c>
    </row>
    <row r="49" spans="2:13" x14ac:dyDescent="0.3">
      <c r="B49" s="5">
        <v>41</v>
      </c>
      <c r="C49" s="1" t="s">
        <v>4</v>
      </c>
      <c r="D49" s="5" t="s">
        <v>3</v>
      </c>
      <c r="E49" s="5">
        <v>1</v>
      </c>
      <c r="F49" s="8">
        <v>15000</v>
      </c>
      <c r="G49" s="31">
        <f t="shared" si="7"/>
        <v>15000</v>
      </c>
      <c r="H49" s="29">
        <v>5000</v>
      </c>
      <c r="I49" s="35">
        <v>5000</v>
      </c>
      <c r="J49" s="30">
        <v>5000</v>
      </c>
      <c r="K49" s="30">
        <f t="shared" si="1"/>
        <v>15000</v>
      </c>
      <c r="L49" s="37">
        <f t="shared" si="2"/>
        <v>15000</v>
      </c>
      <c r="M49" s="29">
        <f t="shared" si="3"/>
        <v>15000</v>
      </c>
    </row>
    <row r="50" spans="2:13" x14ac:dyDescent="0.3">
      <c r="B50" s="5">
        <v>42</v>
      </c>
      <c r="C50" s="1" t="s">
        <v>5</v>
      </c>
      <c r="D50" s="5" t="s">
        <v>3</v>
      </c>
      <c r="E50" s="5">
        <v>1</v>
      </c>
      <c r="F50" s="8">
        <v>20000</v>
      </c>
      <c r="G50" s="31">
        <f t="shared" si="7"/>
        <v>20000</v>
      </c>
      <c r="H50" s="29">
        <v>6666.666666666667</v>
      </c>
      <c r="I50" s="35">
        <v>6666.666666666667</v>
      </c>
      <c r="J50" s="30">
        <v>6666.666666666667</v>
      </c>
      <c r="K50" s="30">
        <f t="shared" si="1"/>
        <v>20000</v>
      </c>
      <c r="L50" s="37">
        <f t="shared" si="2"/>
        <v>20000</v>
      </c>
      <c r="M50" s="29">
        <f t="shared" si="3"/>
        <v>20000</v>
      </c>
    </row>
    <row r="51" spans="2:13" x14ac:dyDescent="0.3">
      <c r="B51" s="5">
        <v>43</v>
      </c>
      <c r="C51" s="1" t="s">
        <v>6</v>
      </c>
      <c r="D51" s="5" t="s">
        <v>3</v>
      </c>
      <c r="E51" s="5">
        <v>1</v>
      </c>
      <c r="F51" s="8">
        <v>5000</v>
      </c>
      <c r="G51" s="31">
        <f t="shared" si="7"/>
        <v>5000</v>
      </c>
      <c r="H51" s="29">
        <v>1666.6666666666667</v>
      </c>
      <c r="I51" s="35">
        <v>1666.6666666666667</v>
      </c>
      <c r="J51" s="30">
        <v>1666.6666666666667</v>
      </c>
      <c r="K51" s="30">
        <f t="shared" si="1"/>
        <v>5000</v>
      </c>
      <c r="L51" s="37">
        <f t="shared" si="2"/>
        <v>5000</v>
      </c>
      <c r="M51" s="29">
        <f t="shared" si="3"/>
        <v>5000</v>
      </c>
    </row>
    <row r="52" spans="2:13" x14ac:dyDescent="0.3">
      <c r="B52" s="5">
        <v>44</v>
      </c>
      <c r="C52" s="1" t="s">
        <v>7</v>
      </c>
      <c r="D52" s="5" t="s">
        <v>3</v>
      </c>
      <c r="E52" s="5">
        <v>1</v>
      </c>
      <c r="F52" s="8">
        <v>40000</v>
      </c>
      <c r="G52" s="31">
        <f t="shared" si="7"/>
        <v>40000</v>
      </c>
      <c r="H52" s="29">
        <v>13333.333333333334</v>
      </c>
      <c r="I52" s="35">
        <v>13333.333333333334</v>
      </c>
      <c r="J52" s="30">
        <v>13333.333333333334</v>
      </c>
      <c r="K52" s="30">
        <f t="shared" si="1"/>
        <v>40000</v>
      </c>
      <c r="L52" s="37">
        <f t="shared" si="2"/>
        <v>40000</v>
      </c>
      <c r="M52" s="29">
        <f t="shared" si="3"/>
        <v>40000</v>
      </c>
    </row>
    <row r="53" spans="2:13" x14ac:dyDescent="0.3">
      <c r="B53" s="5">
        <v>45</v>
      </c>
      <c r="C53" s="2" t="s">
        <v>8</v>
      </c>
      <c r="D53" s="5" t="s">
        <v>3</v>
      </c>
      <c r="E53" s="5">
        <v>1</v>
      </c>
      <c r="F53" s="8">
        <v>7000</v>
      </c>
      <c r="G53" s="31">
        <f t="shared" si="7"/>
        <v>7000</v>
      </c>
      <c r="H53" s="29">
        <v>2333.3333333333335</v>
      </c>
      <c r="I53" s="35">
        <v>2333.3333333333335</v>
      </c>
      <c r="J53" s="30">
        <v>2333.3333333333335</v>
      </c>
      <c r="K53" s="30">
        <f t="shared" si="1"/>
        <v>7000</v>
      </c>
      <c r="L53" s="37">
        <f t="shared" si="2"/>
        <v>7000</v>
      </c>
      <c r="M53" s="29">
        <f t="shared" si="3"/>
        <v>7000</v>
      </c>
    </row>
    <row r="54" spans="2:13" x14ac:dyDescent="0.3">
      <c r="B54" s="5">
        <v>46</v>
      </c>
      <c r="C54" s="2" t="s">
        <v>17</v>
      </c>
      <c r="D54" s="5" t="s">
        <v>18</v>
      </c>
      <c r="E54" s="5">
        <v>1</v>
      </c>
      <c r="F54" s="8">
        <v>85000</v>
      </c>
      <c r="G54" s="31">
        <f t="shared" si="7"/>
        <v>85000</v>
      </c>
      <c r="H54" s="29">
        <v>28333.333333333332</v>
      </c>
      <c r="I54" s="35">
        <v>28333.333333333332</v>
      </c>
      <c r="J54" s="30">
        <v>28333.333333333332</v>
      </c>
      <c r="K54" s="30">
        <f t="shared" si="1"/>
        <v>85000</v>
      </c>
      <c r="L54" s="37">
        <f t="shared" si="2"/>
        <v>85000</v>
      </c>
      <c r="M54" s="29">
        <f t="shared" si="3"/>
        <v>85000</v>
      </c>
    </row>
    <row r="55" spans="2:13" x14ac:dyDescent="0.3">
      <c r="B55" s="5">
        <v>47</v>
      </c>
      <c r="C55" s="1" t="s">
        <v>11</v>
      </c>
      <c r="D55" s="5" t="s">
        <v>12</v>
      </c>
      <c r="E55" s="5">
        <v>1</v>
      </c>
      <c r="F55" s="8">
        <v>1200000</v>
      </c>
      <c r="G55" s="31">
        <f t="shared" si="7"/>
        <v>1200000</v>
      </c>
      <c r="H55" s="29">
        <v>400000</v>
      </c>
      <c r="I55" s="35">
        <v>400000</v>
      </c>
      <c r="J55" s="30">
        <v>400000</v>
      </c>
      <c r="K55" s="30">
        <f t="shared" si="1"/>
        <v>1200000</v>
      </c>
      <c r="L55" s="37">
        <f t="shared" si="2"/>
        <v>1200000</v>
      </c>
      <c r="M55" s="29">
        <f t="shared" si="3"/>
        <v>1200000</v>
      </c>
    </row>
    <row r="56" spans="2:13" ht="39.6" customHeight="1" x14ac:dyDescent="0.3">
      <c r="B56" s="10"/>
      <c r="C56" s="9" t="s">
        <v>39</v>
      </c>
      <c r="D56" s="18"/>
      <c r="E56" s="16"/>
      <c r="F56" s="18"/>
      <c r="G56" s="32"/>
      <c r="H56" s="29">
        <v>0</v>
      </c>
      <c r="I56" s="35">
        <v>0</v>
      </c>
      <c r="J56" s="30">
        <v>0</v>
      </c>
      <c r="K56" s="30">
        <f t="shared" si="1"/>
        <v>0</v>
      </c>
      <c r="L56" s="37">
        <f t="shared" si="2"/>
        <v>0</v>
      </c>
      <c r="M56" s="29">
        <f t="shared" si="3"/>
        <v>0</v>
      </c>
    </row>
    <row r="57" spans="2:13" x14ac:dyDescent="0.3">
      <c r="B57" s="5">
        <v>48</v>
      </c>
      <c r="C57" s="1" t="s">
        <v>0</v>
      </c>
      <c r="D57" s="5" t="s">
        <v>1</v>
      </c>
      <c r="E57" s="5">
        <v>1</v>
      </c>
      <c r="F57" s="8">
        <v>1000000</v>
      </c>
      <c r="G57" s="31">
        <f>+E57*F57</f>
        <v>1000000</v>
      </c>
      <c r="H57" s="29">
        <v>333333.33333333331</v>
      </c>
      <c r="I57" s="35">
        <v>333333.33333333331</v>
      </c>
      <c r="J57" s="30">
        <v>333333.33333333331</v>
      </c>
      <c r="K57" s="30">
        <f t="shared" si="1"/>
        <v>1000000</v>
      </c>
      <c r="L57" s="37">
        <f t="shared" si="2"/>
        <v>1000000</v>
      </c>
      <c r="M57" s="29">
        <f t="shared" si="3"/>
        <v>1000000</v>
      </c>
    </row>
    <row r="58" spans="2:13" x14ac:dyDescent="0.3">
      <c r="B58" s="5">
        <v>49</v>
      </c>
      <c r="C58" s="1" t="s">
        <v>2</v>
      </c>
      <c r="D58" s="5" t="s">
        <v>3</v>
      </c>
      <c r="E58" s="5">
        <v>1</v>
      </c>
      <c r="F58" s="8">
        <v>8000</v>
      </c>
      <c r="G58" s="31">
        <f t="shared" ref="G58:G64" si="8">+E58*F58</f>
        <v>8000</v>
      </c>
      <c r="H58" s="29">
        <v>2666.6666666666665</v>
      </c>
      <c r="I58" s="35">
        <v>2666.6666666666665</v>
      </c>
      <c r="J58" s="30">
        <v>2666.6666666666665</v>
      </c>
      <c r="K58" s="30">
        <f t="shared" si="1"/>
        <v>8000</v>
      </c>
      <c r="L58" s="37">
        <f t="shared" si="2"/>
        <v>8000</v>
      </c>
      <c r="M58" s="29">
        <f t="shared" si="3"/>
        <v>8000</v>
      </c>
    </row>
    <row r="59" spans="2:13" x14ac:dyDescent="0.3">
      <c r="B59" s="5">
        <v>50</v>
      </c>
      <c r="C59" s="1" t="s">
        <v>4</v>
      </c>
      <c r="D59" s="5" t="s">
        <v>3</v>
      </c>
      <c r="E59" s="5">
        <v>1</v>
      </c>
      <c r="F59" s="8">
        <v>15000</v>
      </c>
      <c r="G59" s="31">
        <f t="shared" si="8"/>
        <v>15000</v>
      </c>
      <c r="H59" s="29">
        <v>5000</v>
      </c>
      <c r="I59" s="35">
        <v>5000</v>
      </c>
      <c r="J59" s="30">
        <v>5000</v>
      </c>
      <c r="K59" s="30">
        <f t="shared" si="1"/>
        <v>15000</v>
      </c>
      <c r="L59" s="37">
        <f t="shared" si="2"/>
        <v>15000</v>
      </c>
      <c r="M59" s="29">
        <f t="shared" si="3"/>
        <v>15000</v>
      </c>
    </row>
    <row r="60" spans="2:13" x14ac:dyDescent="0.3">
      <c r="B60" s="5">
        <v>51</v>
      </c>
      <c r="C60" s="1" t="s">
        <v>5</v>
      </c>
      <c r="D60" s="5" t="s">
        <v>3</v>
      </c>
      <c r="E60" s="5">
        <v>1</v>
      </c>
      <c r="F60" s="8">
        <v>20000</v>
      </c>
      <c r="G60" s="31">
        <f t="shared" si="8"/>
        <v>20000</v>
      </c>
      <c r="H60" s="29">
        <v>6666.666666666667</v>
      </c>
      <c r="I60" s="35">
        <v>6666.666666666667</v>
      </c>
      <c r="J60" s="30">
        <v>6666.666666666667</v>
      </c>
      <c r="K60" s="30">
        <f t="shared" si="1"/>
        <v>20000</v>
      </c>
      <c r="L60" s="37">
        <f t="shared" si="2"/>
        <v>20000</v>
      </c>
      <c r="M60" s="29">
        <f t="shared" si="3"/>
        <v>20000</v>
      </c>
    </row>
    <row r="61" spans="2:13" x14ac:dyDescent="0.3">
      <c r="B61" s="5">
        <v>52</v>
      </c>
      <c r="C61" s="1" t="s">
        <v>6</v>
      </c>
      <c r="D61" s="5" t="s">
        <v>3</v>
      </c>
      <c r="E61" s="5">
        <v>1</v>
      </c>
      <c r="F61" s="8">
        <v>5000</v>
      </c>
      <c r="G61" s="31">
        <f t="shared" si="8"/>
        <v>5000</v>
      </c>
      <c r="H61" s="29">
        <v>1666.6666666666667</v>
      </c>
      <c r="I61" s="35">
        <v>1666.6666666666667</v>
      </c>
      <c r="J61" s="30">
        <v>1666.6666666666667</v>
      </c>
      <c r="K61" s="30">
        <f t="shared" si="1"/>
        <v>5000</v>
      </c>
      <c r="L61" s="37">
        <f t="shared" si="2"/>
        <v>5000</v>
      </c>
      <c r="M61" s="29">
        <f t="shared" si="3"/>
        <v>5000</v>
      </c>
    </row>
    <row r="62" spans="2:13" x14ac:dyDescent="0.3">
      <c r="B62" s="5">
        <v>53</v>
      </c>
      <c r="C62" s="1" t="s">
        <v>7</v>
      </c>
      <c r="D62" s="5" t="s">
        <v>3</v>
      </c>
      <c r="E62" s="5">
        <v>1</v>
      </c>
      <c r="F62" s="8">
        <v>40000</v>
      </c>
      <c r="G62" s="31">
        <f t="shared" si="8"/>
        <v>40000</v>
      </c>
      <c r="H62" s="29">
        <v>13333.333333333334</v>
      </c>
      <c r="I62" s="35">
        <v>13333.333333333334</v>
      </c>
      <c r="J62" s="30">
        <v>13333.333333333334</v>
      </c>
      <c r="K62" s="30">
        <f t="shared" si="1"/>
        <v>40000</v>
      </c>
      <c r="L62" s="37">
        <f t="shared" si="2"/>
        <v>40000</v>
      </c>
      <c r="M62" s="29">
        <f t="shared" si="3"/>
        <v>40000</v>
      </c>
    </row>
    <row r="63" spans="2:13" x14ac:dyDescent="0.3">
      <c r="B63" s="5">
        <v>54</v>
      </c>
      <c r="C63" s="2" t="s">
        <v>8</v>
      </c>
      <c r="D63" s="5" t="s">
        <v>3</v>
      </c>
      <c r="E63" s="5">
        <v>1</v>
      </c>
      <c r="F63" s="8">
        <v>7000</v>
      </c>
      <c r="G63" s="31">
        <f t="shared" si="8"/>
        <v>7000</v>
      </c>
      <c r="H63" s="29">
        <v>2333.3333333333335</v>
      </c>
      <c r="I63" s="35">
        <v>2333.3333333333335</v>
      </c>
      <c r="J63" s="30">
        <v>2333.3333333333335</v>
      </c>
      <c r="K63" s="30">
        <f t="shared" si="1"/>
        <v>7000</v>
      </c>
      <c r="L63" s="37">
        <f t="shared" si="2"/>
        <v>7000</v>
      </c>
      <c r="M63" s="29">
        <f t="shared" si="3"/>
        <v>7000</v>
      </c>
    </row>
    <row r="64" spans="2:13" x14ac:dyDescent="0.3">
      <c r="B64" s="5">
        <v>55</v>
      </c>
      <c r="C64" s="1" t="s">
        <v>11</v>
      </c>
      <c r="D64" s="5" t="s">
        <v>12</v>
      </c>
      <c r="E64" s="5">
        <v>1</v>
      </c>
      <c r="F64" s="8">
        <v>1200000</v>
      </c>
      <c r="G64" s="31">
        <f t="shared" si="8"/>
        <v>1200000</v>
      </c>
      <c r="H64" s="29">
        <v>400000</v>
      </c>
      <c r="I64" s="35">
        <v>400000</v>
      </c>
      <c r="J64" s="30">
        <v>400000</v>
      </c>
      <c r="K64" s="30">
        <f t="shared" si="1"/>
        <v>1200000</v>
      </c>
      <c r="L64" s="37">
        <f t="shared" si="2"/>
        <v>1200000</v>
      </c>
      <c r="M64" s="29">
        <f t="shared" si="3"/>
        <v>1200000</v>
      </c>
    </row>
    <row r="65" spans="2:13" ht="31.2" customHeight="1" x14ac:dyDescent="0.3">
      <c r="B65" s="10"/>
      <c r="C65" s="9" t="s">
        <v>38</v>
      </c>
      <c r="D65" s="18"/>
      <c r="E65" s="16"/>
      <c r="F65" s="18"/>
      <c r="G65" s="32"/>
      <c r="H65" s="29">
        <v>0</v>
      </c>
      <c r="I65" s="35">
        <v>0</v>
      </c>
      <c r="J65" s="30">
        <v>0</v>
      </c>
      <c r="K65" s="30">
        <f t="shared" si="1"/>
        <v>0</v>
      </c>
      <c r="L65" s="37">
        <f t="shared" si="2"/>
        <v>0</v>
      </c>
      <c r="M65" s="29">
        <f t="shared" si="3"/>
        <v>0</v>
      </c>
    </row>
    <row r="66" spans="2:13" x14ac:dyDescent="0.3">
      <c r="B66" s="5">
        <v>56</v>
      </c>
      <c r="C66" s="1" t="s">
        <v>19</v>
      </c>
      <c r="D66" s="5" t="s">
        <v>1</v>
      </c>
      <c r="E66" s="5">
        <v>1</v>
      </c>
      <c r="F66" s="8">
        <v>800000</v>
      </c>
      <c r="G66" s="31">
        <f>+E66*F66</f>
        <v>800000</v>
      </c>
      <c r="H66" s="29">
        <v>266666.66666666669</v>
      </c>
      <c r="I66" s="35">
        <v>266666.66666666669</v>
      </c>
      <c r="J66" s="30">
        <v>266666.66666666669</v>
      </c>
      <c r="K66" s="30">
        <f t="shared" si="1"/>
        <v>800000</v>
      </c>
      <c r="L66" s="37">
        <f t="shared" si="2"/>
        <v>800000</v>
      </c>
      <c r="M66" s="29">
        <f t="shared" si="3"/>
        <v>800000</v>
      </c>
    </row>
    <row r="67" spans="2:13" x14ac:dyDescent="0.3">
      <c r="B67" s="5">
        <v>57</v>
      </c>
      <c r="C67" s="1" t="s">
        <v>2</v>
      </c>
      <c r="D67" s="5" t="s">
        <v>3</v>
      </c>
      <c r="E67" s="5">
        <v>1</v>
      </c>
      <c r="F67" s="8">
        <v>8000</v>
      </c>
      <c r="G67" s="31">
        <f t="shared" ref="G67:G70" si="9">+E67*F67</f>
        <v>8000</v>
      </c>
      <c r="H67" s="29">
        <v>2666.6666666666665</v>
      </c>
      <c r="I67" s="35">
        <v>2666.6666666666665</v>
      </c>
      <c r="J67" s="30">
        <v>2666.6666666666665</v>
      </c>
      <c r="K67" s="30">
        <f t="shared" si="1"/>
        <v>8000</v>
      </c>
      <c r="L67" s="37">
        <f t="shared" si="2"/>
        <v>8000</v>
      </c>
      <c r="M67" s="29">
        <f t="shared" si="3"/>
        <v>8000</v>
      </c>
    </row>
    <row r="68" spans="2:13" x14ac:dyDescent="0.3">
      <c r="B68" s="5">
        <v>58</v>
      </c>
      <c r="C68" s="1" t="s">
        <v>20</v>
      </c>
      <c r="D68" s="5" t="s">
        <v>3</v>
      </c>
      <c r="E68" s="5">
        <v>1</v>
      </c>
      <c r="F68" s="8">
        <v>12000</v>
      </c>
      <c r="G68" s="31">
        <f t="shared" si="9"/>
        <v>12000</v>
      </c>
      <c r="H68" s="29">
        <v>4000</v>
      </c>
      <c r="I68" s="35">
        <v>4000</v>
      </c>
      <c r="J68" s="30">
        <v>4000</v>
      </c>
      <c r="K68" s="30">
        <f t="shared" si="1"/>
        <v>12000</v>
      </c>
      <c r="L68" s="37">
        <f t="shared" si="2"/>
        <v>12000</v>
      </c>
      <c r="M68" s="29">
        <f t="shared" si="3"/>
        <v>12000</v>
      </c>
    </row>
    <row r="69" spans="2:13" x14ac:dyDescent="0.3">
      <c r="B69" s="5">
        <v>59</v>
      </c>
      <c r="C69" s="1" t="s">
        <v>21</v>
      </c>
      <c r="D69" s="5" t="s">
        <v>3</v>
      </c>
      <c r="E69" s="5">
        <v>1</v>
      </c>
      <c r="F69" s="8">
        <v>150000</v>
      </c>
      <c r="G69" s="31">
        <f t="shared" si="9"/>
        <v>150000</v>
      </c>
      <c r="H69" s="29">
        <v>50000</v>
      </c>
      <c r="I69" s="35">
        <v>50000</v>
      </c>
      <c r="J69" s="30">
        <v>50000</v>
      </c>
      <c r="K69" s="30">
        <f t="shared" si="1"/>
        <v>150000</v>
      </c>
      <c r="L69" s="37">
        <f t="shared" si="2"/>
        <v>150000</v>
      </c>
      <c r="M69" s="29">
        <f t="shared" si="3"/>
        <v>150000</v>
      </c>
    </row>
    <row r="70" spans="2:13" x14ac:dyDescent="0.3">
      <c r="B70" s="5">
        <v>60</v>
      </c>
      <c r="C70" s="1" t="s">
        <v>22</v>
      </c>
      <c r="D70" s="5" t="s">
        <v>12</v>
      </c>
      <c r="E70" s="5">
        <v>1</v>
      </c>
      <c r="F70" s="8">
        <v>2000000</v>
      </c>
      <c r="G70" s="31">
        <f t="shared" si="9"/>
        <v>2000000</v>
      </c>
      <c r="H70" s="29">
        <v>666666.66666666663</v>
      </c>
      <c r="I70" s="35">
        <v>666666.66666666663</v>
      </c>
      <c r="J70" s="30">
        <v>666666.66666666663</v>
      </c>
      <c r="K70" s="30">
        <f t="shared" ref="K70:K112" si="10">J70+I70+H70</f>
        <v>2000000</v>
      </c>
      <c r="L70" s="37">
        <f t="shared" ref="L70:L112" si="11">K70*E70</f>
        <v>2000000</v>
      </c>
      <c r="M70" s="29">
        <f t="shared" ref="M70:M112" si="12">L70*E70</f>
        <v>2000000</v>
      </c>
    </row>
    <row r="71" spans="2:13" ht="30" customHeight="1" x14ac:dyDescent="0.3">
      <c r="B71" s="10"/>
      <c r="C71" s="9" t="s">
        <v>37</v>
      </c>
      <c r="D71" s="18"/>
      <c r="E71" s="16"/>
      <c r="F71" s="18"/>
      <c r="G71" s="32"/>
      <c r="H71" s="29">
        <v>0</v>
      </c>
      <c r="I71" s="35">
        <v>0</v>
      </c>
      <c r="J71" s="30">
        <v>0</v>
      </c>
      <c r="K71" s="30">
        <f t="shared" si="10"/>
        <v>0</v>
      </c>
      <c r="L71" s="37">
        <f t="shared" si="11"/>
        <v>0</v>
      </c>
      <c r="M71" s="29">
        <f t="shared" si="12"/>
        <v>0</v>
      </c>
    </row>
    <row r="72" spans="2:13" x14ac:dyDescent="0.3">
      <c r="B72" s="5">
        <v>61</v>
      </c>
      <c r="C72" s="1" t="s">
        <v>19</v>
      </c>
      <c r="D72" s="5" t="s">
        <v>1</v>
      </c>
      <c r="E72" s="5">
        <v>1</v>
      </c>
      <c r="F72" s="8">
        <v>800000</v>
      </c>
      <c r="G72" s="31">
        <f>+E72*F72</f>
        <v>800000</v>
      </c>
      <c r="H72" s="29">
        <v>266666.66666666669</v>
      </c>
      <c r="I72" s="35">
        <v>266666.66666666669</v>
      </c>
      <c r="J72" s="30">
        <v>266666.66666666669</v>
      </c>
      <c r="K72" s="30">
        <f t="shared" si="10"/>
        <v>800000</v>
      </c>
      <c r="L72" s="37">
        <f t="shared" si="11"/>
        <v>800000</v>
      </c>
      <c r="M72" s="29">
        <f t="shared" si="12"/>
        <v>800000</v>
      </c>
    </row>
    <row r="73" spans="2:13" x14ac:dyDescent="0.3">
      <c r="B73" s="5">
        <v>62</v>
      </c>
      <c r="C73" s="1" t="s">
        <v>2</v>
      </c>
      <c r="D73" s="5" t="s">
        <v>3</v>
      </c>
      <c r="E73" s="5">
        <v>1</v>
      </c>
      <c r="F73" s="8">
        <v>8000</v>
      </c>
      <c r="G73" s="31">
        <f t="shared" ref="G73:G76" si="13">+E73*F73</f>
        <v>8000</v>
      </c>
      <c r="H73" s="29">
        <v>2666.6666666666665</v>
      </c>
      <c r="I73" s="35">
        <v>2666.6666666666665</v>
      </c>
      <c r="J73" s="30">
        <v>2666.6666666666665</v>
      </c>
      <c r="K73" s="30">
        <f t="shared" si="10"/>
        <v>8000</v>
      </c>
      <c r="L73" s="37">
        <f t="shared" si="11"/>
        <v>8000</v>
      </c>
      <c r="M73" s="29">
        <f t="shared" si="12"/>
        <v>8000</v>
      </c>
    </row>
    <row r="74" spans="2:13" x14ac:dyDescent="0.3">
      <c r="B74" s="5">
        <v>63</v>
      </c>
      <c r="C74" s="1" t="s">
        <v>20</v>
      </c>
      <c r="D74" s="5" t="s">
        <v>3</v>
      </c>
      <c r="E74" s="5">
        <v>1</v>
      </c>
      <c r="F74" s="8">
        <v>15000</v>
      </c>
      <c r="G74" s="31">
        <f t="shared" si="13"/>
        <v>15000</v>
      </c>
      <c r="H74" s="29">
        <v>5000</v>
      </c>
      <c r="I74" s="35">
        <v>5000</v>
      </c>
      <c r="J74" s="30">
        <v>5000</v>
      </c>
      <c r="K74" s="30">
        <f t="shared" si="10"/>
        <v>15000</v>
      </c>
      <c r="L74" s="37">
        <f t="shared" si="11"/>
        <v>15000</v>
      </c>
      <c r="M74" s="29">
        <f t="shared" si="12"/>
        <v>15000</v>
      </c>
    </row>
    <row r="75" spans="2:13" x14ac:dyDescent="0.3">
      <c r="B75" s="5">
        <v>64</v>
      </c>
      <c r="C75" s="1" t="s">
        <v>13</v>
      </c>
      <c r="D75" s="5" t="s">
        <v>3</v>
      </c>
      <c r="E75" s="5">
        <v>1</v>
      </c>
      <c r="F75" s="8">
        <v>185000</v>
      </c>
      <c r="G75" s="31">
        <f t="shared" si="13"/>
        <v>185000</v>
      </c>
      <c r="H75" s="29">
        <v>61666.666666666664</v>
      </c>
      <c r="I75" s="35">
        <v>61666.666666666664</v>
      </c>
      <c r="J75" s="30">
        <v>61666.666666666664</v>
      </c>
      <c r="K75" s="30">
        <f t="shared" si="10"/>
        <v>185000</v>
      </c>
      <c r="L75" s="37">
        <f t="shared" si="11"/>
        <v>185000</v>
      </c>
      <c r="M75" s="29">
        <f t="shared" si="12"/>
        <v>185000</v>
      </c>
    </row>
    <row r="76" spans="2:13" x14ac:dyDescent="0.3">
      <c r="B76" s="5">
        <v>65</v>
      </c>
      <c r="C76" s="1" t="s">
        <v>22</v>
      </c>
      <c r="D76" s="5" t="s">
        <v>12</v>
      </c>
      <c r="E76" s="5">
        <v>1</v>
      </c>
      <c r="F76" s="8">
        <v>1200000</v>
      </c>
      <c r="G76" s="31">
        <f t="shared" si="13"/>
        <v>1200000</v>
      </c>
      <c r="H76" s="29">
        <v>400000</v>
      </c>
      <c r="I76" s="35">
        <v>400000</v>
      </c>
      <c r="J76" s="30">
        <v>400000</v>
      </c>
      <c r="K76" s="30">
        <f t="shared" si="10"/>
        <v>1200000</v>
      </c>
      <c r="L76" s="37">
        <f t="shared" si="11"/>
        <v>1200000</v>
      </c>
      <c r="M76" s="29">
        <f t="shared" si="12"/>
        <v>1200000</v>
      </c>
    </row>
    <row r="77" spans="2:13" ht="30.6" customHeight="1" x14ac:dyDescent="0.3">
      <c r="B77" s="10"/>
      <c r="C77" s="9" t="s">
        <v>36</v>
      </c>
      <c r="D77" s="18"/>
      <c r="E77" s="16"/>
      <c r="F77" s="18"/>
      <c r="G77" s="32"/>
      <c r="H77" s="29">
        <v>0</v>
      </c>
      <c r="I77" s="35">
        <v>0</v>
      </c>
      <c r="J77" s="30">
        <v>0</v>
      </c>
      <c r="K77" s="30">
        <f t="shared" si="10"/>
        <v>0</v>
      </c>
      <c r="L77" s="37">
        <f t="shared" si="11"/>
        <v>0</v>
      </c>
      <c r="M77" s="29">
        <f t="shared" si="12"/>
        <v>0</v>
      </c>
    </row>
    <row r="78" spans="2:13" x14ac:dyDescent="0.3">
      <c r="B78" s="5">
        <v>66</v>
      </c>
      <c r="C78" s="1" t="s">
        <v>0</v>
      </c>
      <c r="D78" s="5" t="s">
        <v>1</v>
      </c>
      <c r="E78" s="5">
        <v>1</v>
      </c>
      <c r="F78" s="8">
        <v>1000000</v>
      </c>
      <c r="G78" s="31">
        <f>+E78*F78</f>
        <v>1000000</v>
      </c>
      <c r="H78" s="29">
        <v>333333.33333333331</v>
      </c>
      <c r="I78" s="35">
        <v>333333.33333333331</v>
      </c>
      <c r="J78" s="30">
        <v>333333.33333333331</v>
      </c>
      <c r="K78" s="30">
        <f t="shared" si="10"/>
        <v>1000000</v>
      </c>
      <c r="L78" s="37">
        <f t="shared" si="11"/>
        <v>1000000</v>
      </c>
      <c r="M78" s="29">
        <f t="shared" si="12"/>
        <v>1000000</v>
      </c>
    </row>
    <row r="79" spans="2:13" x14ac:dyDescent="0.3">
      <c r="B79" s="5">
        <v>67</v>
      </c>
      <c r="C79" s="1" t="s">
        <v>2</v>
      </c>
      <c r="D79" s="5" t="s">
        <v>3</v>
      </c>
      <c r="E79" s="5">
        <v>1</v>
      </c>
      <c r="F79" s="8">
        <v>8000</v>
      </c>
      <c r="G79" s="31">
        <f t="shared" ref="G79:G85" si="14">+E79*F79</f>
        <v>8000</v>
      </c>
      <c r="H79" s="29">
        <v>2666.6666666666665</v>
      </c>
      <c r="I79" s="35">
        <v>2666.6666666666665</v>
      </c>
      <c r="J79" s="30">
        <v>2666.6666666666665</v>
      </c>
      <c r="K79" s="30">
        <f t="shared" si="10"/>
        <v>8000</v>
      </c>
      <c r="L79" s="37">
        <f t="shared" si="11"/>
        <v>8000</v>
      </c>
      <c r="M79" s="29">
        <f t="shared" si="12"/>
        <v>8000</v>
      </c>
    </row>
    <row r="80" spans="2:13" x14ac:dyDescent="0.3">
      <c r="B80" s="5">
        <v>68</v>
      </c>
      <c r="C80" s="1" t="s">
        <v>4</v>
      </c>
      <c r="D80" s="5" t="s">
        <v>3</v>
      </c>
      <c r="E80" s="5">
        <v>1</v>
      </c>
      <c r="F80" s="8">
        <v>15000</v>
      </c>
      <c r="G80" s="31">
        <f t="shared" si="14"/>
        <v>15000</v>
      </c>
      <c r="H80" s="29">
        <v>5000</v>
      </c>
      <c r="I80" s="35">
        <v>5000</v>
      </c>
      <c r="J80" s="30">
        <v>5000</v>
      </c>
      <c r="K80" s="30">
        <f t="shared" si="10"/>
        <v>15000</v>
      </c>
      <c r="L80" s="37">
        <f t="shared" si="11"/>
        <v>15000</v>
      </c>
      <c r="M80" s="29">
        <f t="shared" si="12"/>
        <v>15000</v>
      </c>
    </row>
    <row r="81" spans="2:13" x14ac:dyDescent="0.3">
      <c r="B81" s="5">
        <v>69</v>
      </c>
      <c r="C81" s="1" t="s">
        <v>5</v>
      </c>
      <c r="D81" s="5" t="s">
        <v>3</v>
      </c>
      <c r="E81" s="5">
        <v>1</v>
      </c>
      <c r="F81" s="8">
        <v>20000</v>
      </c>
      <c r="G81" s="31">
        <f t="shared" si="14"/>
        <v>20000</v>
      </c>
      <c r="H81" s="29">
        <v>6666.666666666667</v>
      </c>
      <c r="I81" s="35">
        <v>6666.666666666667</v>
      </c>
      <c r="J81" s="30">
        <v>6666.666666666667</v>
      </c>
      <c r="K81" s="30">
        <f t="shared" si="10"/>
        <v>20000</v>
      </c>
      <c r="L81" s="37">
        <f t="shared" si="11"/>
        <v>20000</v>
      </c>
      <c r="M81" s="29">
        <f t="shared" si="12"/>
        <v>20000</v>
      </c>
    </row>
    <row r="82" spans="2:13" x14ac:dyDescent="0.3">
      <c r="B82" s="5">
        <v>70</v>
      </c>
      <c r="C82" s="1" t="s">
        <v>6</v>
      </c>
      <c r="D82" s="5" t="s">
        <v>3</v>
      </c>
      <c r="E82" s="5">
        <v>1</v>
      </c>
      <c r="F82" s="8">
        <v>5000</v>
      </c>
      <c r="G82" s="31">
        <f t="shared" si="14"/>
        <v>5000</v>
      </c>
      <c r="H82" s="29">
        <v>1666.6666666666667</v>
      </c>
      <c r="I82" s="35">
        <v>1666.6666666666667</v>
      </c>
      <c r="J82" s="30">
        <v>1666.6666666666667</v>
      </c>
      <c r="K82" s="30">
        <f t="shared" si="10"/>
        <v>5000</v>
      </c>
      <c r="L82" s="37">
        <f t="shared" si="11"/>
        <v>5000</v>
      </c>
      <c r="M82" s="29">
        <f t="shared" si="12"/>
        <v>5000</v>
      </c>
    </row>
    <row r="83" spans="2:13" x14ac:dyDescent="0.3">
      <c r="B83" s="5">
        <v>71</v>
      </c>
      <c r="C83" s="1" t="s">
        <v>7</v>
      </c>
      <c r="D83" s="5" t="s">
        <v>3</v>
      </c>
      <c r="E83" s="5">
        <v>1</v>
      </c>
      <c r="F83" s="8">
        <v>40000</v>
      </c>
      <c r="G83" s="31">
        <f t="shared" si="14"/>
        <v>40000</v>
      </c>
      <c r="H83" s="29">
        <v>13333.333333333334</v>
      </c>
      <c r="I83" s="35">
        <v>13333.333333333334</v>
      </c>
      <c r="J83" s="30">
        <v>13333.333333333334</v>
      </c>
      <c r="K83" s="30">
        <f t="shared" si="10"/>
        <v>40000</v>
      </c>
      <c r="L83" s="37">
        <f t="shared" si="11"/>
        <v>40000</v>
      </c>
      <c r="M83" s="29">
        <f t="shared" si="12"/>
        <v>40000</v>
      </c>
    </row>
    <row r="84" spans="2:13" x14ac:dyDescent="0.3">
      <c r="B84" s="5">
        <v>72</v>
      </c>
      <c r="C84" s="2" t="s">
        <v>8</v>
      </c>
      <c r="D84" s="5" t="s">
        <v>3</v>
      </c>
      <c r="E84" s="5">
        <v>1</v>
      </c>
      <c r="F84" s="8">
        <v>7000</v>
      </c>
      <c r="G84" s="31">
        <f t="shared" si="14"/>
        <v>7000</v>
      </c>
      <c r="H84" s="29">
        <v>2333.3333333333335</v>
      </c>
      <c r="I84" s="35">
        <v>2333.3333333333335</v>
      </c>
      <c r="J84" s="30">
        <v>2333.3333333333335</v>
      </c>
      <c r="K84" s="30">
        <f t="shared" si="10"/>
        <v>7000</v>
      </c>
      <c r="L84" s="37">
        <f t="shared" si="11"/>
        <v>7000</v>
      </c>
      <c r="M84" s="29">
        <f t="shared" si="12"/>
        <v>7000</v>
      </c>
    </row>
    <row r="85" spans="2:13" x14ac:dyDescent="0.3">
      <c r="B85" s="5">
        <v>73</v>
      </c>
      <c r="C85" s="1" t="s">
        <v>11</v>
      </c>
      <c r="D85" s="5" t="s">
        <v>12</v>
      </c>
      <c r="E85" s="5">
        <v>1</v>
      </c>
      <c r="F85" s="8">
        <v>1200000</v>
      </c>
      <c r="G85" s="31">
        <f t="shared" si="14"/>
        <v>1200000</v>
      </c>
      <c r="H85" s="29">
        <v>400000</v>
      </c>
      <c r="I85" s="35">
        <v>400000</v>
      </c>
      <c r="J85" s="30">
        <v>400000</v>
      </c>
      <c r="K85" s="30">
        <f t="shared" si="10"/>
        <v>1200000</v>
      </c>
      <c r="L85" s="37">
        <f t="shared" si="11"/>
        <v>1200000</v>
      </c>
      <c r="M85" s="29">
        <f t="shared" si="12"/>
        <v>1200000</v>
      </c>
    </row>
    <row r="86" spans="2:13" ht="33" customHeight="1" x14ac:dyDescent="0.3">
      <c r="B86" s="10"/>
      <c r="C86" s="9" t="s">
        <v>35</v>
      </c>
      <c r="D86" s="18"/>
      <c r="E86" s="16"/>
      <c r="F86" s="18"/>
      <c r="G86" s="32"/>
      <c r="H86" s="29">
        <v>0</v>
      </c>
      <c r="I86" s="35">
        <v>0</v>
      </c>
      <c r="J86" s="30">
        <v>0</v>
      </c>
      <c r="K86" s="30">
        <f t="shared" si="10"/>
        <v>0</v>
      </c>
      <c r="L86" s="37">
        <f t="shared" si="11"/>
        <v>0</v>
      </c>
      <c r="M86" s="29">
        <f t="shared" si="12"/>
        <v>0</v>
      </c>
    </row>
    <row r="87" spans="2:13" x14ac:dyDescent="0.3">
      <c r="B87" s="5">
        <v>74</v>
      </c>
      <c r="C87" s="1" t="s">
        <v>0</v>
      </c>
      <c r="D87" s="5" t="s">
        <v>1</v>
      </c>
      <c r="E87" s="5">
        <v>1</v>
      </c>
      <c r="F87" s="8">
        <v>1000000</v>
      </c>
      <c r="G87" s="31">
        <f>F87*E87</f>
        <v>1000000</v>
      </c>
      <c r="H87" s="29">
        <v>333333.33333333331</v>
      </c>
      <c r="I87" s="35">
        <v>333333.33333333331</v>
      </c>
      <c r="J87" s="30">
        <v>333333.33333333331</v>
      </c>
      <c r="K87" s="30">
        <f t="shared" si="10"/>
        <v>1000000</v>
      </c>
      <c r="L87" s="37">
        <f t="shared" si="11"/>
        <v>1000000</v>
      </c>
      <c r="M87" s="29">
        <f t="shared" si="12"/>
        <v>1000000</v>
      </c>
    </row>
    <row r="88" spans="2:13" x14ac:dyDescent="0.3">
      <c r="B88" s="5">
        <v>75</v>
      </c>
      <c r="C88" s="1" t="s">
        <v>2</v>
      </c>
      <c r="D88" s="5" t="s">
        <v>3</v>
      </c>
      <c r="E88" s="5">
        <v>1</v>
      </c>
      <c r="F88" s="8">
        <v>8000</v>
      </c>
      <c r="G88" s="31">
        <f t="shared" ref="G88:G94" si="15">F88*E88</f>
        <v>8000</v>
      </c>
      <c r="H88" s="29">
        <v>2666.6666666666665</v>
      </c>
      <c r="I88" s="35">
        <v>2666.6666666666665</v>
      </c>
      <c r="J88" s="30">
        <v>2666.6666666666665</v>
      </c>
      <c r="K88" s="30">
        <f t="shared" si="10"/>
        <v>8000</v>
      </c>
      <c r="L88" s="37">
        <f t="shared" si="11"/>
        <v>8000</v>
      </c>
      <c r="M88" s="29">
        <f t="shared" si="12"/>
        <v>8000</v>
      </c>
    </row>
    <row r="89" spans="2:13" x14ac:dyDescent="0.3">
      <c r="B89" s="5">
        <v>76</v>
      </c>
      <c r="C89" s="1" t="s">
        <v>4</v>
      </c>
      <c r="D89" s="5" t="s">
        <v>3</v>
      </c>
      <c r="E89" s="5">
        <v>1</v>
      </c>
      <c r="F89" s="8">
        <v>15000</v>
      </c>
      <c r="G89" s="31">
        <f t="shared" si="15"/>
        <v>15000</v>
      </c>
      <c r="H89" s="29">
        <v>5000</v>
      </c>
      <c r="I89" s="35">
        <v>5000</v>
      </c>
      <c r="J89" s="30">
        <v>5000</v>
      </c>
      <c r="K89" s="30">
        <f t="shared" si="10"/>
        <v>15000</v>
      </c>
      <c r="L89" s="37">
        <f t="shared" si="11"/>
        <v>15000</v>
      </c>
      <c r="M89" s="29">
        <f t="shared" si="12"/>
        <v>15000</v>
      </c>
    </row>
    <row r="90" spans="2:13" x14ac:dyDescent="0.3">
      <c r="B90" s="5">
        <v>77</v>
      </c>
      <c r="C90" s="1" t="s">
        <v>5</v>
      </c>
      <c r="D90" s="5" t="s">
        <v>3</v>
      </c>
      <c r="E90" s="5">
        <v>1</v>
      </c>
      <c r="F90" s="8">
        <v>20000</v>
      </c>
      <c r="G90" s="31">
        <f t="shared" si="15"/>
        <v>20000</v>
      </c>
      <c r="H90" s="29">
        <v>6666.666666666667</v>
      </c>
      <c r="I90" s="35">
        <v>6666.666666666667</v>
      </c>
      <c r="J90" s="30">
        <v>6666.666666666667</v>
      </c>
      <c r="K90" s="30">
        <f t="shared" si="10"/>
        <v>20000</v>
      </c>
      <c r="L90" s="37">
        <f t="shared" si="11"/>
        <v>20000</v>
      </c>
      <c r="M90" s="29">
        <f t="shared" si="12"/>
        <v>20000</v>
      </c>
    </row>
    <row r="91" spans="2:13" x14ac:dyDescent="0.3">
      <c r="B91" s="5">
        <v>78</v>
      </c>
      <c r="C91" s="1" t="s">
        <v>6</v>
      </c>
      <c r="D91" s="5" t="s">
        <v>3</v>
      </c>
      <c r="E91" s="5">
        <v>1</v>
      </c>
      <c r="F91" s="8">
        <v>5000</v>
      </c>
      <c r="G91" s="31">
        <f t="shared" si="15"/>
        <v>5000</v>
      </c>
      <c r="H91" s="29">
        <v>1666.6666666666667</v>
      </c>
      <c r="I91" s="35">
        <v>1666.6666666666667</v>
      </c>
      <c r="J91" s="30">
        <v>1666.6666666666667</v>
      </c>
      <c r="K91" s="30">
        <f t="shared" si="10"/>
        <v>5000</v>
      </c>
      <c r="L91" s="37">
        <f t="shared" si="11"/>
        <v>5000</v>
      </c>
      <c r="M91" s="29">
        <f t="shared" si="12"/>
        <v>5000</v>
      </c>
    </row>
    <row r="92" spans="2:13" x14ac:dyDescent="0.3">
      <c r="B92" s="5">
        <v>79</v>
      </c>
      <c r="C92" s="1" t="s">
        <v>7</v>
      </c>
      <c r="D92" s="5" t="s">
        <v>3</v>
      </c>
      <c r="E92" s="5">
        <v>1</v>
      </c>
      <c r="F92" s="8">
        <v>40000</v>
      </c>
      <c r="G92" s="31">
        <f t="shared" si="15"/>
        <v>40000</v>
      </c>
      <c r="H92" s="29">
        <v>13333.333333333334</v>
      </c>
      <c r="I92" s="35">
        <v>13333.333333333334</v>
      </c>
      <c r="J92" s="30">
        <v>13333.333333333334</v>
      </c>
      <c r="K92" s="30">
        <f t="shared" si="10"/>
        <v>40000</v>
      </c>
      <c r="L92" s="37">
        <f t="shared" si="11"/>
        <v>40000</v>
      </c>
      <c r="M92" s="29">
        <f t="shared" si="12"/>
        <v>40000</v>
      </c>
    </row>
    <row r="93" spans="2:13" x14ac:dyDescent="0.3">
      <c r="B93" s="5">
        <v>80</v>
      </c>
      <c r="C93" s="2" t="s">
        <v>8</v>
      </c>
      <c r="D93" s="5" t="s">
        <v>3</v>
      </c>
      <c r="E93" s="5">
        <v>1</v>
      </c>
      <c r="F93" s="8">
        <v>7000</v>
      </c>
      <c r="G93" s="31">
        <f t="shared" si="15"/>
        <v>7000</v>
      </c>
      <c r="H93" s="29">
        <v>2333.3333333333335</v>
      </c>
      <c r="I93" s="35">
        <v>2333.3333333333335</v>
      </c>
      <c r="J93" s="30">
        <v>2333.3333333333335</v>
      </c>
      <c r="K93" s="30">
        <f t="shared" si="10"/>
        <v>7000</v>
      </c>
      <c r="L93" s="37">
        <f t="shared" si="11"/>
        <v>7000</v>
      </c>
      <c r="M93" s="29">
        <f t="shared" si="12"/>
        <v>7000</v>
      </c>
    </row>
    <row r="94" spans="2:13" x14ac:dyDescent="0.3">
      <c r="B94" s="5">
        <v>81</v>
      </c>
      <c r="C94" s="1" t="s">
        <v>11</v>
      </c>
      <c r="D94" s="5" t="s">
        <v>12</v>
      </c>
      <c r="E94" s="5">
        <v>1</v>
      </c>
      <c r="F94" s="8">
        <v>1200000</v>
      </c>
      <c r="G94" s="31">
        <f t="shared" si="15"/>
        <v>1200000</v>
      </c>
      <c r="H94" s="29">
        <v>400000</v>
      </c>
      <c r="I94" s="35">
        <v>400000</v>
      </c>
      <c r="J94" s="30">
        <v>400000</v>
      </c>
      <c r="K94" s="30">
        <f t="shared" si="10"/>
        <v>1200000</v>
      </c>
      <c r="L94" s="37">
        <f t="shared" si="11"/>
        <v>1200000</v>
      </c>
      <c r="M94" s="29">
        <f t="shared" si="12"/>
        <v>1200000</v>
      </c>
    </row>
    <row r="95" spans="2:13" ht="29.4" customHeight="1" x14ac:dyDescent="0.3">
      <c r="B95" s="10"/>
      <c r="C95" s="9" t="s">
        <v>34</v>
      </c>
      <c r="D95" s="18"/>
      <c r="E95" s="16"/>
      <c r="F95" s="18"/>
      <c r="G95" s="32"/>
      <c r="H95" s="29">
        <v>0</v>
      </c>
      <c r="I95" s="35">
        <v>0</v>
      </c>
      <c r="J95" s="30">
        <v>0</v>
      </c>
      <c r="K95" s="30">
        <f t="shared" si="10"/>
        <v>0</v>
      </c>
      <c r="L95" s="37">
        <f t="shared" si="11"/>
        <v>0</v>
      </c>
      <c r="M95" s="29">
        <f t="shared" si="12"/>
        <v>0</v>
      </c>
    </row>
    <row r="96" spans="2:13" x14ac:dyDescent="0.3">
      <c r="B96" s="6">
        <v>82</v>
      </c>
      <c r="C96" s="3" t="s">
        <v>23</v>
      </c>
      <c r="D96" s="11" t="s">
        <v>24</v>
      </c>
      <c r="E96" s="12">
        <v>1</v>
      </c>
      <c r="F96" s="13">
        <v>250000</v>
      </c>
      <c r="G96" s="33">
        <f>E96*F96</f>
        <v>250000</v>
      </c>
      <c r="H96" s="29">
        <v>83333.333333333328</v>
      </c>
      <c r="I96" s="35">
        <v>83333.333333333328</v>
      </c>
      <c r="J96" s="30">
        <v>83333.333333333328</v>
      </c>
      <c r="K96" s="30">
        <f t="shared" si="10"/>
        <v>250000</v>
      </c>
      <c r="L96" s="37">
        <f t="shared" si="11"/>
        <v>250000</v>
      </c>
      <c r="M96" s="29">
        <f t="shared" si="12"/>
        <v>250000</v>
      </c>
    </row>
    <row r="97" spans="2:13" x14ac:dyDescent="0.3">
      <c r="B97" s="6">
        <v>83</v>
      </c>
      <c r="C97" s="3" t="s">
        <v>25</v>
      </c>
      <c r="D97" s="11" t="s">
        <v>24</v>
      </c>
      <c r="E97" s="12">
        <v>1</v>
      </c>
      <c r="F97" s="13">
        <v>850000</v>
      </c>
      <c r="G97" s="33">
        <f t="shared" ref="G97:G100" si="16">E97*F97</f>
        <v>850000</v>
      </c>
      <c r="H97" s="29">
        <v>283333.33333333331</v>
      </c>
      <c r="I97" s="35">
        <v>283333.33333333331</v>
      </c>
      <c r="J97" s="30">
        <v>283333.33333333331</v>
      </c>
      <c r="K97" s="30">
        <f t="shared" si="10"/>
        <v>850000</v>
      </c>
      <c r="L97" s="37">
        <f t="shared" si="11"/>
        <v>850000</v>
      </c>
      <c r="M97" s="29">
        <f t="shared" si="12"/>
        <v>850000</v>
      </c>
    </row>
    <row r="98" spans="2:13" x14ac:dyDescent="0.3">
      <c r="B98" s="6">
        <v>84</v>
      </c>
      <c r="C98" s="3" t="s">
        <v>26</v>
      </c>
      <c r="D98" s="11" t="s">
        <v>24</v>
      </c>
      <c r="E98" s="12">
        <v>1</v>
      </c>
      <c r="F98" s="13">
        <v>3200000</v>
      </c>
      <c r="G98" s="33">
        <f t="shared" si="16"/>
        <v>3200000</v>
      </c>
      <c r="H98" s="29">
        <v>1066666.6666666667</v>
      </c>
      <c r="I98" s="35">
        <v>1066666.6666666667</v>
      </c>
      <c r="J98" s="30">
        <v>1066666.6666666667</v>
      </c>
      <c r="K98" s="30">
        <f t="shared" si="10"/>
        <v>3200000</v>
      </c>
      <c r="L98" s="37">
        <f t="shared" si="11"/>
        <v>3200000</v>
      </c>
      <c r="M98" s="29">
        <f t="shared" si="12"/>
        <v>3200000</v>
      </c>
    </row>
    <row r="99" spans="2:13" x14ac:dyDescent="0.3">
      <c r="B99" s="6">
        <v>85</v>
      </c>
      <c r="C99" s="3" t="s">
        <v>27</v>
      </c>
      <c r="D99" s="11" t="s">
        <v>24</v>
      </c>
      <c r="E99" s="12">
        <v>1</v>
      </c>
      <c r="F99" s="13">
        <v>3200000</v>
      </c>
      <c r="G99" s="33">
        <f t="shared" si="16"/>
        <v>3200000</v>
      </c>
      <c r="H99" s="29">
        <v>1066666.6666666667</v>
      </c>
      <c r="I99" s="35">
        <v>1066666.6666666667</v>
      </c>
      <c r="J99" s="30">
        <v>1066666.6666666667</v>
      </c>
      <c r="K99" s="30">
        <f t="shared" si="10"/>
        <v>3200000</v>
      </c>
      <c r="L99" s="37">
        <f t="shared" si="11"/>
        <v>3200000</v>
      </c>
      <c r="M99" s="29">
        <f t="shared" si="12"/>
        <v>3200000</v>
      </c>
    </row>
    <row r="100" spans="2:13" x14ac:dyDescent="0.3">
      <c r="B100" s="6">
        <v>86</v>
      </c>
      <c r="C100" s="3" t="s">
        <v>28</v>
      </c>
      <c r="D100" s="11" t="s">
        <v>24</v>
      </c>
      <c r="E100" s="12">
        <v>1</v>
      </c>
      <c r="F100" s="13">
        <v>3200000</v>
      </c>
      <c r="G100" s="33">
        <f t="shared" si="16"/>
        <v>3200000</v>
      </c>
      <c r="H100" s="29">
        <v>1066666.6666666667</v>
      </c>
      <c r="I100" s="35">
        <v>1066666.6666666667</v>
      </c>
      <c r="J100" s="30">
        <v>1066666.6666666667</v>
      </c>
      <c r="K100" s="30">
        <f t="shared" si="10"/>
        <v>3200000</v>
      </c>
      <c r="L100" s="37">
        <f t="shared" si="11"/>
        <v>3200000</v>
      </c>
      <c r="M100" s="29">
        <f t="shared" si="12"/>
        <v>3200000</v>
      </c>
    </row>
    <row r="101" spans="2:13" ht="28.2" customHeight="1" x14ac:dyDescent="0.3">
      <c r="B101" s="10"/>
      <c r="C101" s="9" t="s">
        <v>33</v>
      </c>
      <c r="D101" s="19"/>
      <c r="E101" s="20"/>
      <c r="F101" s="20"/>
      <c r="G101" s="20"/>
      <c r="H101" s="29">
        <v>0</v>
      </c>
      <c r="I101" s="35">
        <v>0</v>
      </c>
      <c r="J101" s="30">
        <v>0</v>
      </c>
      <c r="K101" s="30">
        <f t="shared" si="10"/>
        <v>0</v>
      </c>
      <c r="L101" s="37">
        <f t="shared" si="11"/>
        <v>0</v>
      </c>
      <c r="M101" s="29">
        <f t="shared" si="12"/>
        <v>0</v>
      </c>
    </row>
    <row r="102" spans="2:13" x14ac:dyDescent="0.3">
      <c r="B102" s="5">
        <v>87</v>
      </c>
      <c r="C102" s="1" t="s">
        <v>0</v>
      </c>
      <c r="D102" s="5" t="s">
        <v>1</v>
      </c>
      <c r="E102" s="5">
        <v>1</v>
      </c>
      <c r="F102" s="8">
        <v>1000000</v>
      </c>
      <c r="G102" s="31">
        <f>F102*E102</f>
        <v>1000000</v>
      </c>
      <c r="H102" s="29">
        <v>333333.33333333331</v>
      </c>
      <c r="I102" s="35">
        <v>333333.33333333331</v>
      </c>
      <c r="J102" s="30">
        <v>333333.33333333331</v>
      </c>
      <c r="K102" s="30">
        <f t="shared" si="10"/>
        <v>1000000</v>
      </c>
      <c r="L102" s="37">
        <f t="shared" si="11"/>
        <v>1000000</v>
      </c>
      <c r="M102" s="29">
        <f t="shared" si="12"/>
        <v>1000000</v>
      </c>
    </row>
    <row r="103" spans="2:13" x14ac:dyDescent="0.3">
      <c r="B103" s="5">
        <v>88</v>
      </c>
      <c r="C103" s="1" t="s">
        <v>2</v>
      </c>
      <c r="D103" s="5" t="s">
        <v>3</v>
      </c>
      <c r="E103" s="5">
        <v>1</v>
      </c>
      <c r="F103" s="8">
        <v>8000</v>
      </c>
      <c r="G103" s="31">
        <f t="shared" ref="G103:G112" si="17">F103*E103</f>
        <v>8000</v>
      </c>
      <c r="H103" s="29">
        <v>2666.6666666666665</v>
      </c>
      <c r="I103" s="35">
        <v>2666.6666666666665</v>
      </c>
      <c r="J103" s="30">
        <v>2666.6666666666665</v>
      </c>
      <c r="K103" s="30">
        <f t="shared" si="10"/>
        <v>8000</v>
      </c>
      <c r="L103" s="37">
        <f t="shared" si="11"/>
        <v>8000</v>
      </c>
      <c r="M103" s="29">
        <f t="shared" si="12"/>
        <v>8000</v>
      </c>
    </row>
    <row r="104" spans="2:13" x14ac:dyDescent="0.3">
      <c r="B104" s="5">
        <v>89</v>
      </c>
      <c r="C104" s="1" t="s">
        <v>4</v>
      </c>
      <c r="D104" s="5" t="s">
        <v>3</v>
      </c>
      <c r="E104" s="5">
        <v>1</v>
      </c>
      <c r="F104" s="8">
        <v>15000</v>
      </c>
      <c r="G104" s="31">
        <f t="shared" si="17"/>
        <v>15000</v>
      </c>
      <c r="H104" s="29">
        <v>5000</v>
      </c>
      <c r="I104" s="35">
        <v>5000</v>
      </c>
      <c r="J104" s="30">
        <v>5000</v>
      </c>
      <c r="K104" s="30">
        <f t="shared" si="10"/>
        <v>15000</v>
      </c>
      <c r="L104" s="37">
        <f t="shared" si="11"/>
        <v>15000</v>
      </c>
      <c r="M104" s="29">
        <f t="shared" si="12"/>
        <v>15000</v>
      </c>
    </row>
    <row r="105" spans="2:13" x14ac:dyDescent="0.3">
      <c r="B105" s="5">
        <v>90</v>
      </c>
      <c r="C105" s="1" t="s">
        <v>5</v>
      </c>
      <c r="D105" s="5" t="s">
        <v>3</v>
      </c>
      <c r="E105" s="5">
        <v>1</v>
      </c>
      <c r="F105" s="8">
        <v>20000</v>
      </c>
      <c r="G105" s="31">
        <f t="shared" si="17"/>
        <v>20000</v>
      </c>
      <c r="H105" s="29">
        <v>6666.666666666667</v>
      </c>
      <c r="I105" s="35">
        <v>6666.666666666667</v>
      </c>
      <c r="J105" s="30">
        <v>6666.666666666667</v>
      </c>
      <c r="K105" s="30">
        <f t="shared" si="10"/>
        <v>20000</v>
      </c>
      <c r="L105" s="37">
        <f t="shared" si="11"/>
        <v>20000</v>
      </c>
      <c r="M105" s="29">
        <f t="shared" si="12"/>
        <v>20000</v>
      </c>
    </row>
    <row r="106" spans="2:13" x14ac:dyDescent="0.3">
      <c r="B106" s="5">
        <v>91</v>
      </c>
      <c r="C106" s="1" t="s">
        <v>6</v>
      </c>
      <c r="D106" s="5" t="s">
        <v>3</v>
      </c>
      <c r="E106" s="5">
        <v>1</v>
      </c>
      <c r="F106" s="8">
        <v>5000</v>
      </c>
      <c r="G106" s="31">
        <f t="shared" si="17"/>
        <v>5000</v>
      </c>
      <c r="H106" s="29">
        <v>1666.6666666666667</v>
      </c>
      <c r="I106" s="35">
        <v>1666.6666666666667</v>
      </c>
      <c r="J106" s="30">
        <v>1666.6666666666667</v>
      </c>
      <c r="K106" s="30">
        <f t="shared" si="10"/>
        <v>5000</v>
      </c>
      <c r="L106" s="37">
        <f t="shared" si="11"/>
        <v>5000</v>
      </c>
      <c r="M106" s="29">
        <f t="shared" si="12"/>
        <v>5000</v>
      </c>
    </row>
    <row r="107" spans="2:13" x14ac:dyDescent="0.3">
      <c r="B107" s="5">
        <v>92</v>
      </c>
      <c r="C107" s="1" t="s">
        <v>7</v>
      </c>
      <c r="D107" s="5" t="s">
        <v>3</v>
      </c>
      <c r="E107" s="5">
        <v>1</v>
      </c>
      <c r="F107" s="8">
        <v>40000</v>
      </c>
      <c r="G107" s="31">
        <f t="shared" si="17"/>
        <v>40000</v>
      </c>
      <c r="H107" s="29">
        <v>13333.333333333334</v>
      </c>
      <c r="I107" s="35">
        <v>13333.333333333334</v>
      </c>
      <c r="J107" s="30">
        <v>13333.333333333334</v>
      </c>
      <c r="K107" s="30">
        <f t="shared" si="10"/>
        <v>40000</v>
      </c>
      <c r="L107" s="37">
        <f t="shared" si="11"/>
        <v>40000</v>
      </c>
      <c r="M107" s="29">
        <f t="shared" si="12"/>
        <v>40000</v>
      </c>
    </row>
    <row r="108" spans="2:13" x14ac:dyDescent="0.3">
      <c r="B108" s="5">
        <v>93</v>
      </c>
      <c r="C108" s="2" t="s">
        <v>8</v>
      </c>
      <c r="D108" s="5" t="s">
        <v>3</v>
      </c>
      <c r="E108" s="5">
        <v>1</v>
      </c>
      <c r="F108" s="8">
        <v>7000</v>
      </c>
      <c r="G108" s="31">
        <f t="shared" si="17"/>
        <v>7000</v>
      </c>
      <c r="H108" s="29">
        <v>2333.3333333333335</v>
      </c>
      <c r="I108" s="35">
        <v>2333.3333333333335</v>
      </c>
      <c r="J108" s="30">
        <v>2333.3333333333335</v>
      </c>
      <c r="K108" s="30">
        <f t="shared" si="10"/>
        <v>7000</v>
      </c>
      <c r="L108" s="37">
        <f t="shared" si="11"/>
        <v>7000</v>
      </c>
      <c r="M108" s="29">
        <f t="shared" si="12"/>
        <v>7000</v>
      </c>
    </row>
    <row r="109" spans="2:13" x14ac:dyDescent="0.3">
      <c r="B109" s="5">
        <v>94</v>
      </c>
      <c r="C109" s="2" t="s">
        <v>29</v>
      </c>
      <c r="D109" s="5" t="s">
        <v>10</v>
      </c>
      <c r="E109" s="5">
        <v>1</v>
      </c>
      <c r="F109" s="8">
        <v>2200000</v>
      </c>
      <c r="G109" s="31">
        <f t="shared" si="17"/>
        <v>2200000</v>
      </c>
      <c r="H109" s="29">
        <v>733333.33333333337</v>
      </c>
      <c r="I109" s="35">
        <v>733333.33333333337</v>
      </c>
      <c r="J109" s="30">
        <v>733333.33333333337</v>
      </c>
      <c r="K109" s="30">
        <f t="shared" si="10"/>
        <v>2200000</v>
      </c>
      <c r="L109" s="37">
        <f t="shared" si="11"/>
        <v>2200000</v>
      </c>
      <c r="M109" s="29">
        <f t="shared" si="12"/>
        <v>2200000</v>
      </c>
    </row>
    <row r="110" spans="2:13" x14ac:dyDescent="0.3">
      <c r="B110" s="5">
        <v>95</v>
      </c>
      <c r="C110" s="2" t="s">
        <v>30</v>
      </c>
      <c r="D110" s="5" t="s">
        <v>18</v>
      </c>
      <c r="E110" s="5">
        <v>1</v>
      </c>
      <c r="F110" s="8">
        <v>1300000</v>
      </c>
      <c r="G110" s="31">
        <f t="shared" si="17"/>
        <v>1300000</v>
      </c>
      <c r="H110" s="29">
        <v>433333.33333333331</v>
      </c>
      <c r="I110" s="35">
        <v>433333.33333333331</v>
      </c>
      <c r="J110" s="30">
        <v>433333.33333333331</v>
      </c>
      <c r="K110" s="30">
        <f t="shared" si="10"/>
        <v>1300000</v>
      </c>
      <c r="L110" s="37">
        <f t="shared" si="11"/>
        <v>1300000</v>
      </c>
      <c r="M110" s="29">
        <f t="shared" si="12"/>
        <v>1300000</v>
      </c>
    </row>
    <row r="111" spans="2:13" x14ac:dyDescent="0.3">
      <c r="B111" s="5">
        <v>96</v>
      </c>
      <c r="C111" s="2" t="s">
        <v>31</v>
      </c>
      <c r="D111" s="5" t="s">
        <v>18</v>
      </c>
      <c r="E111" s="5">
        <v>1</v>
      </c>
      <c r="F111" s="8">
        <v>400000</v>
      </c>
      <c r="G111" s="31">
        <f t="shared" si="17"/>
        <v>400000</v>
      </c>
      <c r="H111" s="29">
        <v>133333.33333333334</v>
      </c>
      <c r="I111" s="35">
        <v>133333.33333333334</v>
      </c>
      <c r="J111" s="30">
        <v>133333.33333333334</v>
      </c>
      <c r="K111" s="30">
        <f t="shared" si="10"/>
        <v>400000</v>
      </c>
      <c r="L111" s="37">
        <f t="shared" si="11"/>
        <v>400000</v>
      </c>
      <c r="M111" s="29">
        <f t="shared" si="12"/>
        <v>400000</v>
      </c>
    </row>
    <row r="112" spans="2:13" x14ac:dyDescent="0.3">
      <c r="B112" s="5">
        <v>97</v>
      </c>
      <c r="C112" s="1" t="s">
        <v>11</v>
      </c>
      <c r="D112" s="5" t="s">
        <v>12</v>
      </c>
      <c r="E112" s="5">
        <v>1</v>
      </c>
      <c r="F112" s="8">
        <v>1200000</v>
      </c>
      <c r="G112" s="31">
        <f t="shared" si="17"/>
        <v>1200000</v>
      </c>
      <c r="H112" s="29">
        <v>400000</v>
      </c>
      <c r="I112" s="35">
        <v>400000</v>
      </c>
      <c r="J112" s="30">
        <v>400000</v>
      </c>
      <c r="K112" s="30">
        <f t="shared" si="10"/>
        <v>1200000</v>
      </c>
      <c r="L112" s="37">
        <f t="shared" si="11"/>
        <v>1200000</v>
      </c>
      <c r="M112" s="29">
        <f t="shared" si="12"/>
        <v>1200000</v>
      </c>
    </row>
    <row r="113" spans="6:13" x14ac:dyDescent="0.3">
      <c r="F113" s="21" t="s">
        <v>56</v>
      </c>
      <c r="G113" s="22">
        <f>SUM(G5:G112)</f>
        <v>46405000</v>
      </c>
      <c r="M113" s="38">
        <f>SUM(M5:M112)</f>
        <v>46405000</v>
      </c>
    </row>
  </sheetData>
  <mergeCells count="3">
    <mergeCell ref="B1:G1"/>
    <mergeCell ref="B2:G2"/>
    <mergeCell ref="F3:G3"/>
  </mergeCells>
  <pageMargins left="0.7" right="0.7" top="0.75" bottom="0.75" header="0.3" footer="0.3"/>
  <pageSetup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Ruth M. Barreto</cp:lastModifiedBy>
  <cp:lastPrinted>2025-06-24T14:55:57Z</cp:lastPrinted>
  <dcterms:created xsi:type="dcterms:W3CDTF">2025-06-23T14:28:00Z</dcterms:created>
  <dcterms:modified xsi:type="dcterms:W3CDTF">2025-07-14T18:54:17Z</dcterms:modified>
</cp:coreProperties>
</file>